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7" documentId="13_ncr:1_{CBA2FDA7-2D0A-49C6-8652-000F714EAD5E}" xr6:coauthVersionLast="47" xr6:coauthVersionMax="47" xr10:uidLastSave="{BDF9BBF5-1D2C-4146-949A-3169ED7B1E61}"/>
  <bookViews>
    <workbookView xWindow="-108" yWindow="-108" windowWidth="29016" windowHeight="18696" xr2:uid="{00000000-000D-0000-FFFF-FFFF00000000}"/>
  </bookViews>
  <sheets>
    <sheet name="Blad2" sheetId="2" r:id="rId1"/>
    <sheet name="DATA" sheetId="1" r:id="rId2"/>
    <sheet name="Blad3" sheetId="3" r:id="rId3"/>
  </sheets>
  <definedNames>
    <definedName name="Utsnitt_Kategori">#N/A</definedName>
    <definedName name="Utsnitt_Kategori1">#N/A</definedName>
    <definedName name="Utsnitt_Kund">#N/A</definedName>
    <definedName name="Utsnitt_Kund1">#N/A</definedName>
    <definedName name="Utsnitt_Kvartal">#N/A</definedName>
    <definedName name="Utsnitt_Kvartal1">#N/A</definedName>
    <definedName name="Utsnitt_Månader">#N/A</definedName>
    <definedName name="Utsnitt_Månader1">#N/A</definedName>
    <definedName name="Utsnitt_Produkt">#N/A</definedName>
    <definedName name="Utsnitt_Varumärke">#N/A</definedName>
  </definedNames>
  <calcPr calcId="152511"/>
  <pivotCaches>
    <pivotCache cacheId="305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<sst xmlns="http://schemas.openxmlformats.org/spreadsheetml/2006/main" count="340" uniqueCount="48">
  <si>
    <t>Fakturadatum</t>
  </si>
  <si>
    <t>Kund</t>
  </si>
  <si>
    <t>Produkt</t>
  </si>
  <si>
    <t>Varumärke</t>
  </si>
  <si>
    <t>Kategori</t>
  </si>
  <si>
    <t>Antal</t>
  </si>
  <si>
    <t>Pris/st</t>
  </si>
  <si>
    <t>Rörl.kostn/st</t>
  </si>
  <si>
    <t>Försäljning</t>
  </si>
  <si>
    <t>TB</t>
  </si>
  <si>
    <t>Bollberga AB</t>
  </si>
  <si>
    <t>Vilofix</t>
  </si>
  <si>
    <t>Postfix</t>
  </si>
  <si>
    <t>Tillverkningsindustri</t>
  </si>
  <si>
    <t>Pilofix</t>
  </si>
  <si>
    <t>Trollerilådan AB</t>
  </si>
  <si>
    <t>Kilofix</t>
  </si>
  <si>
    <t>Prefix</t>
  </si>
  <si>
    <t>Livsmedel</t>
  </si>
  <si>
    <t>Brellboxy AB</t>
  </si>
  <si>
    <t>IT- och telecom</t>
  </si>
  <si>
    <t>Allcto AB</t>
  </si>
  <si>
    <t>Bilofix</t>
  </si>
  <si>
    <t>Milofix</t>
  </si>
  <si>
    <t>Filofix</t>
  </si>
  <si>
    <t>Skolia AB</t>
  </si>
  <si>
    <t>Offentlig verksamhet</t>
  </si>
  <si>
    <t>Rellaxion AB</t>
  </si>
  <si>
    <t>Rödtand AB</t>
  </si>
  <si>
    <t>Tilofix</t>
  </si>
  <si>
    <t>Totalsumma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</si>
  <si>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</si>
  <si>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</si>
  <si>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</si>
  <si>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</si>
  <si>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</si>
  <si>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</si>
  <si>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</si>
  <si>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</si>
  <si>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</si>
  <si>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</si>
  <si>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</si>
  <si>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</si>
  <si>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Postfix Summa</t>
  </si>
  <si>
    <t>Prefix Summa</t>
  </si>
  <si>
    <t xml:space="preserve">Försäljning </t>
  </si>
  <si>
    <t xml:space="preserve"> TB</t>
  </si>
  <si>
    <t>Månader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</si>
</sst>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41">
    <dxf>
      <alignment horizont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horizontal="right" readingOrder="0"/>
    </dxf>
    <dxf>
      <alignment horizont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right" readingOrder="0"/>
    </dxf>
    <dxf>
      <alignment horizontal="right" readingOrder="0"/>
    </dxf>
    <dxf>
      <alignment horizontal="right" readingOrder="0"/>
    </dxf>
    <dxf>
      <alignment vertical="center" readingOrder="0"/>
    </dxf>
    <dxf>
      <alignment horizontal="center" readingOrder="0"/>
    </dxf>
    <dxf>
      <numFmt numFmtId="19" formatCode="yyyy/mm/dd"/>
    </dxf>
    <dxf>
      <alignment horizontal="right" readingOrder="0"/>
    </dxf>
    <dxf>
      <alignment vertic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5" Type="http://schemas.microsoft.com/office/2007/relationships/slicerCache" Target="slicerCaches/slicerCache1.xml"/><Relationship Id="rId15" Type="http://schemas.openxmlformats.org/officeDocument/2006/relationships/theme" Target="theme/theme1.xml"/><Relationship Id="rId10" Type="http://schemas.microsoft.com/office/2007/relationships/slicerCache" Target="slicerCaches/slicerCache6.xml"/><Relationship Id="rId4" Type="http://schemas.openxmlformats.org/officeDocument/2006/relationships/pivotCacheDefinition" Target="pivotCache/pivotCacheDefinition1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5</xdr:row>
      <xdr:rowOff>57151</xdr:rowOff>
    </xdr:from>
    <xdr:to>
      <xdr:col>2</xdr:col>
      <xdr:colOff>429375</xdr:colOff>
      <xdr:row>17</xdr:row>
      <xdr:rowOff>39151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und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000" y="1009651"/>
              <a:ext cx="1620000" cy="226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381000</xdr:colOff>
      <xdr:row>17</xdr:row>
      <xdr:rowOff>161925</xdr:rowOff>
    </xdr:from>
    <xdr:to>
      <xdr:col>2</xdr:col>
      <xdr:colOff>429375</xdr:colOff>
      <xdr:row>25</xdr:row>
      <xdr:rowOff>113925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Kategori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000" y="3400425"/>
              <a:ext cx="1620000" cy="147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400049</xdr:colOff>
      <xdr:row>5</xdr:row>
      <xdr:rowOff>57151</xdr:rowOff>
    </xdr:from>
    <xdr:to>
      <xdr:col>9</xdr:col>
      <xdr:colOff>308610</xdr:colOff>
      <xdr:row>10</xdr:row>
      <xdr:rowOff>4651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ånader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43299" y="1009651"/>
              <a:ext cx="2924176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1</xdr:colOff>
      <xdr:row>5</xdr:row>
      <xdr:rowOff>57151</xdr:rowOff>
    </xdr:from>
    <xdr:to>
      <xdr:col>4</xdr:col>
      <xdr:colOff>297976</xdr:colOff>
      <xdr:row>10</xdr:row>
      <xdr:rowOff>4651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vartal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81226" y="1009651"/>
              <a:ext cx="1260000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>
    <xdr:from>
      <xdr:col>0</xdr:col>
      <xdr:colOff>352425</xdr:colOff>
      <xdr:row>0</xdr:row>
      <xdr:rowOff>133350</xdr:rowOff>
    </xdr:from>
    <xdr:to>
      <xdr:col>9</xdr:col>
      <xdr:colOff>295275</xdr:colOff>
      <xdr:row>4</xdr:row>
      <xdr:rowOff>47625</xdr:rowOff>
    </xdr:to>
    <xdr:sp macro="" textlink="">
      <xdr:nvSpPr>
        <xdr:cNvPr id="6" name="textrut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52425" y="133350"/>
          <a:ext cx="6162675" cy="676275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3200"/>
            <a:t>Försäljningsrapport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581024</xdr:colOff>
      <xdr:row>1</xdr:row>
      <xdr:rowOff>76200</xdr:rowOff>
    </xdr:from>
    <xdr:to>
      <xdr:col>22</xdr:col>
      <xdr:colOff>38099</xdr:colOff>
      <xdr:row>4</xdr:row>
      <xdr:rowOff>180975</xdr:rowOff>
    </xdr:to>
    <xdr:sp macro="" textlink="">
      <xdr:nvSpPr>
        <xdr:cNvPr id="6" name="textruta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724024" y="266700"/>
          <a:ext cx="11001375" cy="676275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3200"/>
            <a:t>Försäljningsrapport</a:t>
          </a:r>
        </a:p>
      </xdr:txBody>
    </xdr:sp>
    <xdr:clientData/>
  </xdr:twoCellAnchor>
  <xdr:twoCellAnchor editAs="oneCell">
    <xdr:from>
      <xdr:col>0</xdr:col>
      <xdr:colOff>28575</xdr:colOff>
      <xdr:row>13</xdr:row>
      <xdr:rowOff>152400</xdr:rowOff>
    </xdr:from>
    <xdr:to>
      <xdr:col>2</xdr:col>
      <xdr:colOff>469575</xdr:colOff>
      <xdr:row>25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und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575" y="2628900"/>
              <a:ext cx="1584000" cy="2257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104775</xdr:colOff>
      <xdr:row>5</xdr:row>
      <xdr:rowOff>95250</xdr:rowOff>
    </xdr:from>
    <xdr:to>
      <xdr:col>21</xdr:col>
      <xdr:colOff>771525</xdr:colOff>
      <xdr:row>10</xdr:row>
      <xdr:rowOff>42750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Produkt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67775" y="1047750"/>
              <a:ext cx="3352800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161925</xdr:colOff>
      <xdr:row>5</xdr:row>
      <xdr:rowOff>95250</xdr:rowOff>
    </xdr:from>
    <xdr:to>
      <xdr:col>14</xdr:col>
      <xdr:colOff>323850</xdr:colOff>
      <xdr:row>10</xdr:row>
      <xdr:rowOff>42750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Varumärke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581900" y="1047750"/>
              <a:ext cx="1057275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28575</xdr:colOff>
      <xdr:row>5</xdr:row>
      <xdr:rowOff>95250</xdr:rowOff>
    </xdr:from>
    <xdr:to>
      <xdr:col>2</xdr:col>
      <xdr:colOff>469575</xdr:colOff>
      <xdr:row>13</xdr:row>
      <xdr:rowOff>57150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Kategori 1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575" y="1047750"/>
              <a:ext cx="1584000" cy="1485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361950</xdr:colOff>
      <xdr:row>5</xdr:row>
      <xdr:rowOff>95250</xdr:rowOff>
    </xdr:from>
    <xdr:to>
      <xdr:col>12</xdr:col>
      <xdr:colOff>0</xdr:colOff>
      <xdr:row>10</xdr:row>
      <xdr:rowOff>42750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ånader 1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62375" y="1047750"/>
              <a:ext cx="3629025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0</xdr:colOff>
      <xdr:row>5</xdr:row>
      <xdr:rowOff>95250</xdr:rowOff>
    </xdr:from>
    <xdr:to>
      <xdr:col>5</xdr:col>
      <xdr:colOff>203835</xdr:colOff>
      <xdr:row>10</xdr:row>
      <xdr:rowOff>42750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Kvartal 1">
              <a:extLst>
                <a:ext uri="{FF2B5EF4-FFF2-40B4-BE49-F238E27FC236}">
                  <a16:creationId xmlns:a16="http://schemas.microsoft.com/office/drawing/2014/main" id="{00000000-0008-0000-03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52600" y="1047750"/>
              <a:ext cx="1828800" cy="9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kan användas i alla versioner från och med Excel 2010.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1719675923" createdVersion="4" refreshedVersion="8" minRefreshableVersion="3" recordCount="64" xr:uid="{00000000-000A-0000-FFFF-FFFF2F000000}">
  <cacheSource type="worksheet">
    <worksheetSource name="Tabell1"/>
  </cacheSource>
  <cacheFields count="13">
    <cacheField name="Fakturadatum" numFmtId="14">
      <sharedItems containsSemiMixedTypes="0" containsNonDate="0" containsDate="1" containsString="0" minDate="2024-01-05T00:00:00" maxDate="2024-12-27T00:00:00" count="60">
        <d v="2024-08-05T00:00:00"/>
        <d v="2024-01-28T00:00:00"/>
        <d v="2024-03-12T00:00:00"/>
        <d v="2024-10-18T00:00:00"/>
        <d v="2024-10-08T00:00:00"/>
        <d v="2024-11-04T00:00:00"/>
        <d v="2024-04-19T00:00:00"/>
        <d v="2024-04-07T00:00:00"/>
        <d v="2024-09-13T00:00:00"/>
        <d v="2024-07-04T00:00:00"/>
        <d v="2024-01-11T00:00:00"/>
        <d v="2024-11-23T00:00:00"/>
        <d v="2024-04-15T00:00:00"/>
        <d v="2024-05-04T00:00:00"/>
        <d v="2024-03-15T00:00:00"/>
        <d v="2024-07-27T00:00:00"/>
        <d v="2024-01-20T00:00:00"/>
        <d v="2024-05-26T00:00:00"/>
        <d v="2024-02-18T00:00:00"/>
        <d v="2024-04-08T00:00:00"/>
        <d v="2024-04-25T00:00:00"/>
        <d v="2024-06-20T00:00:00"/>
        <d v="2024-08-12T00:00:00"/>
        <d v="2024-10-31T00:00:00"/>
        <d v="2024-02-19T00:00:00"/>
        <d v="2024-01-21T00:00:00"/>
        <d v="2024-08-17T00:00:00"/>
        <d v="2024-12-17T00:00:00"/>
        <d v="2024-12-19T00:00:00"/>
        <d v="2024-10-10T00:00:00"/>
        <d v="2024-09-28T00:00:00"/>
        <d v="2024-04-02T00:00:00"/>
        <d v="2024-01-10T00:00:00"/>
        <d v="2024-06-29T00:00:00"/>
        <d v="2024-02-27T00:00:00"/>
        <d v="2024-02-07T00:00:00"/>
        <d v="2024-10-14T00:00:00"/>
        <d v="2024-06-21T00:00:00"/>
        <d v="2024-10-22T00:00:00"/>
        <d v="2024-06-09T00:00:00"/>
        <d v="2024-09-11T00:00:00"/>
        <d v="2024-05-15T00:00:00"/>
        <d v="2024-12-09T00:00:00"/>
        <d v="2024-03-13T00:00:00"/>
        <d v="2024-09-10T00:00:00"/>
        <d v="2024-11-29T00:00:00"/>
        <d v="2024-07-23T00:00:00"/>
        <d v="2024-08-29T00:00:00"/>
        <d v="2024-12-26T00:00:00"/>
        <d v="2024-10-19T00:00:00"/>
        <d v="2024-01-31T00:00:00"/>
        <d v="2024-04-16T00:00:00"/>
        <d v="2024-11-20T00:00:00"/>
        <d v="2024-01-23T00:00:00"/>
        <d v="2024-06-18T00:00:00"/>
        <d v="2024-12-11T00:00:00"/>
        <d v="2024-01-05T00:00:00"/>
        <d v="2024-09-18T00:00:00"/>
        <d v="2024-10-29T00:00:00"/>
        <d v="2024-01-29T00:00:00"/>
      </sharedItems>
      <fieldGroup par="12" base="0">
        <rangePr groupBy="days" startDate="2024-01-05T00:00:00" endDate="2024-12-27T00:00:00"/>
        <groupItems count="368">
          <s v="&lt;2024-01-05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4-12-27"/>
        </groupItems>
      </fieldGroup>
    </cacheField>
    <cacheField name="Kund" numFmtId="0">
      <sharedItems count="7">
        <s v="Bollberga AB"/>
        <s v="Trollerilådan AB"/>
        <s v="Brellboxy AB"/>
        <s v="Allcto AB"/>
        <s v="Skolia AB"/>
        <s v="Rellaxion AB"/>
        <s v="Rödtand AB"/>
      </sharedItems>
    </cacheField>
    <cacheField name="Produkt" numFmtId="0">
      <sharedItems count="7">
        <s v="Vilofix"/>
        <s v="Pilofix"/>
        <s v="Kilofix"/>
        <s v="Bilofix"/>
        <s v="Milofix"/>
        <s v="Filofix"/>
        <s v="Tilofix"/>
      </sharedItems>
    </cacheField>
    <cacheField name="Varumärke" numFmtId="0">
      <sharedItems count="2">
        <s v="Postfix"/>
        <s v="Prefix"/>
      </sharedItems>
    </cacheField>
    <cacheField name="Kategori" numFmtId="0">
      <sharedItems count="4">
        <s v="Tillverkningsindustri"/>
        <s v="Livsmedel"/>
        <s v="IT- och telecom"/>
        <s v="Offentlig verksamhet"/>
      </sharedItems>
    </cacheField>
    <cacheField name="Antal" numFmtId="0">
      <sharedItems containsSemiMixedTypes="0" containsString="0" containsNumber="1" containsInteger="1" minValue="1" maxValue="30"/>
    </cacheField>
    <cacheField name="Pris/st" numFmtId="0">
      <sharedItems containsSemiMixedTypes="0" containsString="0" containsNumber="1" containsInteger="1" minValue="120" maxValue="195"/>
    </cacheField>
    <cacheField name="Rörl.kostn/st" numFmtId="0">
      <sharedItems containsSemiMixedTypes="0" containsString="0" containsNumber="1" containsInteger="1" minValue="75" maxValue="106"/>
    </cacheField>
    <cacheField name="Försäljning" numFmtId="0">
      <sharedItems containsSemiMixedTypes="0" containsString="0" containsNumber="1" containsInteger="1" minValue="145" maxValue="4875"/>
    </cacheField>
    <cacheField name="TB" numFmtId="0">
      <sharedItems containsSemiMixedTypes="0" containsString="0" containsNumber="1" containsInteger="1" minValue="60" maxValue="2225"/>
    </cacheField>
    <cacheField name="Månader" numFmtId="0" databaseField="0">
      <fieldGroup base="0">
        <rangePr groupBy="months" startDate="2024-01-05T00:00:00" endDate="2024-12-27T00:00:00"/>
        <groupItems count="14">
          <s v="&lt;2024-01-05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4-12-27"/>
        </groupItems>
      </fieldGroup>
    </cacheField>
    <cacheField name="Kvartal" numFmtId="0" databaseField="0">
      <fieldGroup base="0">
        <rangePr groupBy="quarters" startDate="2024-01-05T00:00:00" endDate="2024-12-27T00:00:00"/>
        <groupItems count="6">
          <s v="&lt;2024-01-05"/>
          <s v="Kv1"/>
          <s v="Kv2"/>
          <s v="Kv3"/>
          <s v="Kv4"/>
          <s v="&gt;2024-12-27"/>
        </groupItems>
      </fieldGroup>
    </cacheField>
    <cacheField name="År" numFmtId="0" databaseField="0">
      <fieldGroup base="0">
        <rangePr groupBy="years" startDate="2024-01-05T00:00:00" endDate="2024-12-27T00:00:00"/>
        <groupItems count="3">
          <s v="&lt;2024-01-05"/>
          <s v="2024"/>
          <s v="&gt;2024-12-27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">
  <r>
    <x v="0"/>
    <x v="0"/>
    <x v="0"/>
    <x v="0"/>
    <x v="0"/>
    <n v="20"/>
    <n v="145"/>
    <n v="85"/>
    <n v="2900"/>
    <n v="1200"/>
  </r>
  <r>
    <x v="1"/>
    <x v="0"/>
    <x v="1"/>
    <x v="0"/>
    <x v="0"/>
    <n v="13"/>
    <n v="155"/>
    <n v="75"/>
    <n v="2015"/>
    <n v="1040"/>
  </r>
  <r>
    <x v="2"/>
    <x v="1"/>
    <x v="2"/>
    <x v="1"/>
    <x v="1"/>
    <n v="18"/>
    <n v="160"/>
    <n v="92"/>
    <n v="2880"/>
    <n v="1224"/>
  </r>
  <r>
    <x v="3"/>
    <x v="0"/>
    <x v="0"/>
    <x v="0"/>
    <x v="0"/>
    <n v="7"/>
    <n v="145"/>
    <n v="85"/>
    <n v="1015"/>
    <n v="420"/>
  </r>
  <r>
    <x v="4"/>
    <x v="2"/>
    <x v="2"/>
    <x v="1"/>
    <x v="2"/>
    <n v="21"/>
    <n v="160"/>
    <n v="92"/>
    <n v="3360"/>
    <n v="1428"/>
  </r>
  <r>
    <x v="5"/>
    <x v="0"/>
    <x v="1"/>
    <x v="0"/>
    <x v="0"/>
    <n v="5"/>
    <n v="155"/>
    <n v="75"/>
    <n v="775"/>
    <n v="400"/>
  </r>
  <r>
    <x v="6"/>
    <x v="3"/>
    <x v="3"/>
    <x v="0"/>
    <x v="1"/>
    <n v="6"/>
    <n v="135"/>
    <n v="86"/>
    <n v="810"/>
    <n v="294"/>
  </r>
  <r>
    <x v="7"/>
    <x v="3"/>
    <x v="4"/>
    <x v="1"/>
    <x v="1"/>
    <n v="3"/>
    <n v="175"/>
    <n v="95"/>
    <n v="525"/>
    <n v="240"/>
  </r>
  <r>
    <x v="8"/>
    <x v="2"/>
    <x v="5"/>
    <x v="1"/>
    <x v="2"/>
    <n v="14"/>
    <n v="195"/>
    <n v="106"/>
    <n v="2730"/>
    <n v="1246"/>
  </r>
  <r>
    <x v="9"/>
    <x v="4"/>
    <x v="5"/>
    <x v="1"/>
    <x v="3"/>
    <n v="17"/>
    <n v="195"/>
    <n v="106"/>
    <n v="3315"/>
    <n v="1513"/>
  </r>
  <r>
    <x v="10"/>
    <x v="4"/>
    <x v="2"/>
    <x v="1"/>
    <x v="3"/>
    <n v="18"/>
    <n v="160"/>
    <n v="92"/>
    <n v="2880"/>
    <n v="1224"/>
  </r>
  <r>
    <x v="11"/>
    <x v="5"/>
    <x v="1"/>
    <x v="0"/>
    <x v="0"/>
    <n v="22"/>
    <n v="155"/>
    <n v="75"/>
    <n v="3410"/>
    <n v="1760"/>
  </r>
  <r>
    <x v="12"/>
    <x v="4"/>
    <x v="2"/>
    <x v="1"/>
    <x v="3"/>
    <n v="4"/>
    <n v="160"/>
    <n v="92"/>
    <n v="640"/>
    <n v="272"/>
  </r>
  <r>
    <x v="13"/>
    <x v="6"/>
    <x v="5"/>
    <x v="1"/>
    <x v="1"/>
    <n v="11"/>
    <n v="195"/>
    <n v="106"/>
    <n v="2145"/>
    <n v="979"/>
  </r>
  <r>
    <x v="14"/>
    <x v="4"/>
    <x v="4"/>
    <x v="1"/>
    <x v="3"/>
    <n v="11"/>
    <n v="175"/>
    <n v="95"/>
    <n v="1925"/>
    <n v="880"/>
  </r>
  <r>
    <x v="15"/>
    <x v="1"/>
    <x v="1"/>
    <x v="0"/>
    <x v="1"/>
    <n v="18"/>
    <n v="155"/>
    <n v="75"/>
    <n v="2790"/>
    <n v="1440"/>
  </r>
  <r>
    <x v="16"/>
    <x v="4"/>
    <x v="6"/>
    <x v="0"/>
    <x v="3"/>
    <n v="19"/>
    <n v="120"/>
    <n v="83"/>
    <n v="2280"/>
    <n v="703"/>
  </r>
  <r>
    <x v="17"/>
    <x v="5"/>
    <x v="3"/>
    <x v="0"/>
    <x v="0"/>
    <n v="25"/>
    <n v="135"/>
    <n v="86"/>
    <n v="3375"/>
    <n v="1225"/>
  </r>
  <r>
    <x v="18"/>
    <x v="4"/>
    <x v="6"/>
    <x v="0"/>
    <x v="3"/>
    <n v="9"/>
    <n v="120"/>
    <n v="83"/>
    <n v="1080"/>
    <n v="333"/>
  </r>
  <r>
    <x v="19"/>
    <x v="0"/>
    <x v="4"/>
    <x v="1"/>
    <x v="0"/>
    <n v="13"/>
    <n v="175"/>
    <n v="95"/>
    <n v="2275"/>
    <n v="1040"/>
  </r>
  <r>
    <x v="20"/>
    <x v="6"/>
    <x v="1"/>
    <x v="0"/>
    <x v="1"/>
    <n v="22"/>
    <n v="155"/>
    <n v="75"/>
    <n v="3410"/>
    <n v="1760"/>
  </r>
  <r>
    <x v="21"/>
    <x v="5"/>
    <x v="0"/>
    <x v="0"/>
    <x v="0"/>
    <n v="20"/>
    <n v="145"/>
    <n v="85"/>
    <n v="2900"/>
    <n v="1200"/>
  </r>
  <r>
    <x v="22"/>
    <x v="2"/>
    <x v="5"/>
    <x v="1"/>
    <x v="2"/>
    <n v="13"/>
    <n v="195"/>
    <n v="106"/>
    <n v="2535"/>
    <n v="1157"/>
  </r>
  <r>
    <x v="23"/>
    <x v="0"/>
    <x v="3"/>
    <x v="0"/>
    <x v="0"/>
    <n v="10"/>
    <n v="135"/>
    <n v="86"/>
    <n v="1350"/>
    <n v="490"/>
  </r>
  <r>
    <x v="24"/>
    <x v="3"/>
    <x v="5"/>
    <x v="1"/>
    <x v="1"/>
    <n v="11"/>
    <n v="195"/>
    <n v="106"/>
    <n v="2145"/>
    <n v="979"/>
  </r>
  <r>
    <x v="25"/>
    <x v="0"/>
    <x v="3"/>
    <x v="0"/>
    <x v="0"/>
    <n v="4"/>
    <n v="135"/>
    <n v="86"/>
    <n v="540"/>
    <n v="196"/>
  </r>
  <r>
    <x v="26"/>
    <x v="6"/>
    <x v="6"/>
    <x v="0"/>
    <x v="1"/>
    <n v="8"/>
    <n v="120"/>
    <n v="83"/>
    <n v="960"/>
    <n v="296"/>
  </r>
  <r>
    <x v="27"/>
    <x v="2"/>
    <x v="2"/>
    <x v="1"/>
    <x v="2"/>
    <n v="12"/>
    <n v="160"/>
    <n v="92"/>
    <n v="1920"/>
    <n v="816"/>
  </r>
  <r>
    <x v="28"/>
    <x v="0"/>
    <x v="6"/>
    <x v="0"/>
    <x v="0"/>
    <n v="16"/>
    <n v="120"/>
    <n v="83"/>
    <n v="1920"/>
    <n v="592"/>
  </r>
  <r>
    <x v="29"/>
    <x v="0"/>
    <x v="5"/>
    <x v="1"/>
    <x v="0"/>
    <n v="11"/>
    <n v="195"/>
    <n v="106"/>
    <n v="2145"/>
    <n v="979"/>
  </r>
  <r>
    <x v="30"/>
    <x v="6"/>
    <x v="0"/>
    <x v="0"/>
    <x v="1"/>
    <n v="23"/>
    <n v="145"/>
    <n v="85"/>
    <n v="3335"/>
    <n v="1380"/>
  </r>
  <r>
    <x v="1"/>
    <x v="5"/>
    <x v="3"/>
    <x v="0"/>
    <x v="0"/>
    <n v="20"/>
    <n v="135"/>
    <n v="86"/>
    <n v="2700"/>
    <n v="980"/>
  </r>
  <r>
    <x v="31"/>
    <x v="5"/>
    <x v="3"/>
    <x v="0"/>
    <x v="0"/>
    <n v="12"/>
    <n v="135"/>
    <n v="86"/>
    <n v="1620"/>
    <n v="588"/>
  </r>
  <r>
    <x v="4"/>
    <x v="6"/>
    <x v="5"/>
    <x v="1"/>
    <x v="1"/>
    <n v="20"/>
    <n v="195"/>
    <n v="106"/>
    <n v="3900"/>
    <n v="1780"/>
  </r>
  <r>
    <x v="32"/>
    <x v="0"/>
    <x v="6"/>
    <x v="0"/>
    <x v="0"/>
    <n v="2"/>
    <n v="120"/>
    <n v="83"/>
    <n v="240"/>
    <n v="74"/>
  </r>
  <r>
    <x v="33"/>
    <x v="1"/>
    <x v="4"/>
    <x v="1"/>
    <x v="1"/>
    <n v="6"/>
    <n v="175"/>
    <n v="95"/>
    <n v="1050"/>
    <n v="480"/>
  </r>
  <r>
    <x v="34"/>
    <x v="4"/>
    <x v="3"/>
    <x v="0"/>
    <x v="3"/>
    <n v="29"/>
    <n v="135"/>
    <n v="86"/>
    <n v="3915"/>
    <n v="1421"/>
  </r>
  <r>
    <x v="35"/>
    <x v="4"/>
    <x v="5"/>
    <x v="1"/>
    <x v="3"/>
    <n v="4"/>
    <n v="195"/>
    <n v="106"/>
    <n v="780"/>
    <n v="356"/>
  </r>
  <r>
    <x v="36"/>
    <x v="4"/>
    <x v="2"/>
    <x v="1"/>
    <x v="3"/>
    <n v="10"/>
    <n v="160"/>
    <n v="92"/>
    <n v="1600"/>
    <n v="680"/>
  </r>
  <r>
    <x v="37"/>
    <x v="4"/>
    <x v="5"/>
    <x v="1"/>
    <x v="3"/>
    <n v="8"/>
    <n v="195"/>
    <n v="106"/>
    <n v="1560"/>
    <n v="712"/>
  </r>
  <r>
    <x v="38"/>
    <x v="0"/>
    <x v="5"/>
    <x v="1"/>
    <x v="0"/>
    <n v="15"/>
    <n v="195"/>
    <n v="106"/>
    <n v="2925"/>
    <n v="1335"/>
  </r>
  <r>
    <x v="39"/>
    <x v="1"/>
    <x v="6"/>
    <x v="0"/>
    <x v="1"/>
    <n v="26"/>
    <n v="120"/>
    <n v="83"/>
    <n v="3120"/>
    <n v="962"/>
  </r>
  <r>
    <x v="40"/>
    <x v="6"/>
    <x v="3"/>
    <x v="0"/>
    <x v="1"/>
    <n v="5"/>
    <n v="135"/>
    <n v="86"/>
    <n v="675"/>
    <n v="245"/>
  </r>
  <r>
    <x v="41"/>
    <x v="0"/>
    <x v="6"/>
    <x v="0"/>
    <x v="0"/>
    <n v="30"/>
    <n v="120"/>
    <n v="83"/>
    <n v="3600"/>
    <n v="1110"/>
  </r>
  <r>
    <x v="42"/>
    <x v="3"/>
    <x v="0"/>
    <x v="0"/>
    <x v="1"/>
    <n v="1"/>
    <n v="145"/>
    <n v="85"/>
    <n v="145"/>
    <n v="60"/>
  </r>
  <r>
    <x v="43"/>
    <x v="5"/>
    <x v="5"/>
    <x v="1"/>
    <x v="0"/>
    <n v="24"/>
    <n v="195"/>
    <n v="106"/>
    <n v="4680"/>
    <n v="2136"/>
  </r>
  <r>
    <x v="44"/>
    <x v="0"/>
    <x v="3"/>
    <x v="0"/>
    <x v="0"/>
    <n v="12"/>
    <n v="135"/>
    <n v="86"/>
    <n v="1620"/>
    <n v="588"/>
  </r>
  <r>
    <x v="45"/>
    <x v="5"/>
    <x v="5"/>
    <x v="1"/>
    <x v="0"/>
    <n v="17"/>
    <n v="195"/>
    <n v="106"/>
    <n v="3315"/>
    <n v="1513"/>
  </r>
  <r>
    <x v="46"/>
    <x v="2"/>
    <x v="0"/>
    <x v="0"/>
    <x v="2"/>
    <n v="12"/>
    <n v="145"/>
    <n v="85"/>
    <n v="1740"/>
    <n v="720"/>
  </r>
  <r>
    <x v="47"/>
    <x v="3"/>
    <x v="0"/>
    <x v="0"/>
    <x v="1"/>
    <n v="13"/>
    <n v="145"/>
    <n v="85"/>
    <n v="1885"/>
    <n v="780"/>
  </r>
  <r>
    <x v="48"/>
    <x v="2"/>
    <x v="5"/>
    <x v="1"/>
    <x v="2"/>
    <n v="5"/>
    <n v="195"/>
    <n v="106"/>
    <n v="975"/>
    <n v="445"/>
  </r>
  <r>
    <x v="49"/>
    <x v="3"/>
    <x v="1"/>
    <x v="0"/>
    <x v="1"/>
    <n v="12"/>
    <n v="155"/>
    <n v="75"/>
    <n v="1860"/>
    <n v="960"/>
  </r>
  <r>
    <x v="50"/>
    <x v="2"/>
    <x v="6"/>
    <x v="0"/>
    <x v="2"/>
    <n v="10"/>
    <n v="120"/>
    <n v="83"/>
    <n v="1200"/>
    <n v="370"/>
  </r>
  <r>
    <x v="51"/>
    <x v="2"/>
    <x v="4"/>
    <x v="1"/>
    <x v="2"/>
    <n v="24"/>
    <n v="175"/>
    <n v="95"/>
    <n v="4200"/>
    <n v="1920"/>
  </r>
  <r>
    <x v="37"/>
    <x v="4"/>
    <x v="3"/>
    <x v="0"/>
    <x v="3"/>
    <n v="9"/>
    <n v="135"/>
    <n v="86"/>
    <n v="1215"/>
    <n v="441"/>
  </r>
  <r>
    <x v="52"/>
    <x v="5"/>
    <x v="4"/>
    <x v="1"/>
    <x v="0"/>
    <n v="15"/>
    <n v="175"/>
    <n v="95"/>
    <n v="2625"/>
    <n v="1200"/>
  </r>
  <r>
    <x v="53"/>
    <x v="5"/>
    <x v="2"/>
    <x v="1"/>
    <x v="0"/>
    <n v="26"/>
    <n v="160"/>
    <n v="92"/>
    <n v="4160"/>
    <n v="1768"/>
  </r>
  <r>
    <x v="54"/>
    <x v="0"/>
    <x v="2"/>
    <x v="1"/>
    <x v="0"/>
    <n v="12"/>
    <n v="160"/>
    <n v="92"/>
    <n v="1920"/>
    <n v="816"/>
  </r>
  <r>
    <x v="55"/>
    <x v="1"/>
    <x v="1"/>
    <x v="0"/>
    <x v="1"/>
    <n v="14"/>
    <n v="155"/>
    <n v="75"/>
    <n v="2170"/>
    <n v="1120"/>
  </r>
  <r>
    <x v="56"/>
    <x v="5"/>
    <x v="3"/>
    <x v="0"/>
    <x v="0"/>
    <n v="13"/>
    <n v="135"/>
    <n v="86"/>
    <n v="1755"/>
    <n v="637"/>
  </r>
  <r>
    <x v="57"/>
    <x v="2"/>
    <x v="2"/>
    <x v="1"/>
    <x v="2"/>
    <n v="18"/>
    <n v="160"/>
    <n v="92"/>
    <n v="2880"/>
    <n v="1224"/>
  </r>
  <r>
    <x v="58"/>
    <x v="0"/>
    <x v="4"/>
    <x v="1"/>
    <x v="0"/>
    <n v="11"/>
    <n v="175"/>
    <n v="95"/>
    <n v="1925"/>
    <n v="880"/>
  </r>
  <r>
    <x v="25"/>
    <x v="0"/>
    <x v="2"/>
    <x v="1"/>
    <x v="0"/>
    <n v="21"/>
    <n v="160"/>
    <n v="92"/>
    <n v="3360"/>
    <n v="1428"/>
  </r>
  <r>
    <x v="59"/>
    <x v="3"/>
    <x v="5"/>
    <x v="1"/>
    <x v="1"/>
    <n v="25"/>
    <n v="195"/>
    <n v="106"/>
    <n v="4875"/>
    <n v="22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4" cacheId="305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D12:G22" firstHeaderRow="0" firstDataRow="1" firstDataCol="2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8">
        <item x="3"/>
        <item x="0"/>
        <item x="2"/>
        <item x="5"/>
        <item x="6"/>
        <item x="4"/>
        <item x="1"/>
        <item t="default"/>
      </items>
    </pivotField>
    <pivotField axis="axisRow" compact="0" outline="0" showAll="0">
      <items count="8">
        <item x="4"/>
        <item x="5"/>
        <item x="2"/>
        <item x="0"/>
        <item x="3"/>
        <item x="6"/>
        <item x="1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2"/>
        <item x="1"/>
        <item x="3"/>
        <item x="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2">
    <field x="3"/>
    <field x="2"/>
  </rowFields>
  <rowItems count="10">
    <i>
      <x/>
      <x v="3"/>
    </i>
    <i r="1">
      <x v="4"/>
    </i>
    <i r="1">
      <x v="5"/>
    </i>
    <i r="1">
      <x v="6"/>
    </i>
    <i t="default">
      <x/>
    </i>
    <i>
      <x v="1"/>
      <x/>
    </i>
    <i r="1">
      <x v="1"/>
    </i>
    <i r="1">
      <x v="2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Försäljning " fld="8" baseField="2" baseItem="6" numFmtId="3"/>
    <dataField name=" TB" fld="9" baseField="2" baseItem="4" numFmtId="3"/>
  </dataFields>
  <formats count="3">
    <format dxfId="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8">
      <pivotArea outline="0" collapsedLevelsAreSubtotals="1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4" cacheId="305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D12:G21" firstHeaderRow="0" firstDataRow="1" firstDataCol="2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8">
        <item x="3"/>
        <item h="1" x="0"/>
        <item x="2"/>
        <item x="5"/>
        <item h="1" x="6"/>
        <item x="4"/>
        <item x="1"/>
        <item t="default"/>
      </items>
    </pivotField>
    <pivotField axis="axisRow" compact="0" outline="0" showAll="0">
      <items count="8">
        <item x="4"/>
        <item x="5"/>
        <item x="2"/>
        <item x="0"/>
        <item x="3"/>
        <item h="1" x="6"/>
        <item x="1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2"/>
        <item x="1"/>
        <item x="3"/>
        <item x="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2">
    <field x="3"/>
    <field x="2"/>
  </rowFields>
  <rowItems count="9">
    <i>
      <x/>
      <x v="3"/>
    </i>
    <i r="1">
      <x v="4"/>
    </i>
    <i r="1">
      <x v="6"/>
    </i>
    <i t="default">
      <x/>
    </i>
    <i>
      <x v="1"/>
      <x/>
    </i>
    <i r="1">
      <x v="1"/>
    </i>
    <i r="1">
      <x v="2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Försäljning " fld="8" baseField="2" baseItem="6" numFmtId="3"/>
    <dataField name=" TB" fld="9" baseField="2" baseItem="4" numFmtId="3"/>
  </dataFields>
  <formats count="3"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0">
      <pivotArea outline="0" collapsedLevelsAreSubtotals="1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Pivottabell6" cacheId="305" applyNumberFormats="0" applyBorderFormats="0" applyFontFormats="0" applyPatternFormats="0" applyAlignmentFormats="0" applyWidthHeightFormats="1" dataCaption="Värden" updatedVersion="8" minRefreshableVersion="3" itemPrintTitles="1" createdVersion="4" indent="0" compact="0" compactData="0" multipleFieldFilters="0">
  <location ref="I20:V27" firstHeaderRow="1" firstDataRow="2" firstDataCol="1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8">
        <item x="3"/>
        <item h="1" x="0"/>
        <item x="2"/>
        <item x="5"/>
        <item h="1" x="6"/>
        <item x="4"/>
        <item x="1"/>
        <item t="default"/>
      </items>
    </pivotField>
    <pivotField compact="0" outline="0" showAll="0">
      <items count="8">
        <item x="3"/>
        <item x="5"/>
        <item x="2"/>
        <item x="4"/>
        <item x="1"/>
        <item h="1" x="6"/>
        <item x="0"/>
        <item t="default"/>
      </items>
    </pivotField>
    <pivotField compact="0" outline="0" showAll="0">
      <items count="3">
        <item x="0"/>
        <item x="1"/>
        <item t="default"/>
      </items>
    </pivotField>
    <pivotField compact="0" outline="0" showAll="0">
      <items count="5">
        <item x="2"/>
        <item x="1"/>
        <item x="3"/>
        <item x="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axis="axisCol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1">
    <field x="1"/>
  </rowFields>
  <rowItems count="6">
    <i>
      <x/>
    </i>
    <i>
      <x v="2"/>
    </i>
    <i>
      <x v="3"/>
    </i>
    <i>
      <x v="5"/>
    </i>
    <i>
      <x v="6"/>
    </i>
    <i t="grand">
      <x/>
    </i>
  </rowItems>
  <colFields count="1">
    <field x="10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Försäljning " fld="8" baseField="2" baseItem="6" numFmtId="3"/>
  </dataFields>
  <formats count="7">
    <format dxfId="2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5">
      <pivotArea dataOnly="0" labelOnly="1" grandCol="1" outline="0" fieldPosition="0"/>
    </format>
    <format dxfId="24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3">
      <pivotArea dataOnly="0" labelOnly="1" grandCol="1" outline="0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ell5" cacheId="305" applyNumberFormats="0" applyBorderFormats="0" applyFontFormats="0" applyPatternFormats="0" applyAlignmentFormats="0" applyWidthHeightFormats="1" dataCaption="Värden" updatedVersion="8" minRefreshableVersion="3" itemPrintTitles="1" createdVersion="4" indent="0" compact="0" compactData="0" multipleFieldFilters="0">
  <location ref="I12:V18" firstHeaderRow="1" firstDataRow="2" firstDataCol="1"/>
  <pivotFields count="13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8">
        <item x="3"/>
        <item h="1" x="0"/>
        <item x="2"/>
        <item x="5"/>
        <item h="1" x="6"/>
        <item x="4"/>
        <item x="1"/>
        <item t="default"/>
      </items>
    </pivotField>
    <pivotField compact="0" outline="0" showAll="0">
      <items count="8">
        <item x="3"/>
        <item x="5"/>
        <item x="2"/>
        <item x="4"/>
        <item x="1"/>
        <item h="1" x="6"/>
        <item x="0"/>
        <item t="default"/>
      </items>
    </pivotField>
    <pivotField compact="0" outline="0" showAll="0">
      <items count="3">
        <item x="0"/>
        <item x="1"/>
        <item t="default"/>
      </items>
    </pivotField>
    <pivotField axis="axisRow" compact="0" outline="0" showAll="0">
      <items count="5">
        <item x="2"/>
        <item x="1"/>
        <item x="3"/>
        <item x="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axis="axisCol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3">
        <item x="0"/>
        <item x="1"/>
        <item x="2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10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Försäljning " fld="8" baseField="2" baseItem="6" numFmtId="3"/>
  </dataFields>
  <formats count="7">
    <format dxfId="3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">
      <pivotArea outline="0" collapsedLevelsAreSubtotals="1" fieldPosition="0"/>
    </format>
    <format dxfId="33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32">
      <pivotArea dataOnly="0" labelOnly="1" grandCol="1" outline="0" fieldPosition="0"/>
    </format>
    <format dxfId="31">
      <pivotArea dataOnly="0" labelOnly="1" outline="0" fieldPosition="0">
        <references count="1"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30">
      <pivotArea dataOnly="0" labelOnly="1" grandCol="1" outline="0" fieldPosition="0"/>
    </format>
  </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" xr10:uid="{00000000-0013-0000-FFFF-FFFF01000000}" sourceName="Kund">
  <pivotTables>
    <pivotTable tabId="2" name="Pivottabell4"/>
  </pivotTables>
  <data>
    <tabular pivotCacheId="1">
      <items count="7">
        <i x="3" s="1"/>
        <i x="0" s="1"/>
        <i x="2" s="1"/>
        <i x="5" s="1"/>
        <i x="6" s="1"/>
        <i x="4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00000000-0013-0000-FFFF-FFFF02000000}" sourceName="Kategori">
  <pivotTables>
    <pivotTable tabId="2" name="Pivottabell4"/>
  </pivotTables>
  <data>
    <tabular pivotCacheId="1">
      <items count="4">
        <i x="2" s="1"/>
        <i x="1" s="1"/>
        <i x="3" s="1"/>
        <i x="0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er" xr10:uid="{00000000-0013-0000-FFFF-FFFF03000000}" sourceName="Månader">
  <pivotTables>
    <pivotTable tabId="2" name="Pivottabell4"/>
  </pivotTables>
  <data>
    <tabular pivotCacheId="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" xr10:uid="{00000000-0013-0000-FFFF-FFFF04000000}" sourceName="Kvartal">
  <pivotTables>
    <pivotTable tabId="2" name="Pivottabell4"/>
  </pivotTables>
  <data>
    <tabular pivotCacheId="1">
      <items count="6">
        <i x="1" s="1"/>
        <i x="2" s="1"/>
        <i x="3" s="1"/>
        <i x="4" s="1"/>
        <i x="0" s="1" nd="1"/>
        <i x="5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1" xr10:uid="{00000000-0013-0000-FFFF-FFFF05000000}" sourceName="Kund">
  <pivotTables>
    <pivotTable tabId="3" name="Pivottabell4"/>
    <pivotTable tabId="3" name="Pivottabell5"/>
    <pivotTable tabId="3" name="Pivottabell6"/>
  </pivotTables>
  <data>
    <tabular pivotCacheId="1">
      <items count="7">
        <i x="3" s="1"/>
        <i x="0"/>
        <i x="2" s="1"/>
        <i x="5" s="1"/>
        <i x="6"/>
        <i x="4" s="1"/>
        <i x="1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" xr10:uid="{00000000-0013-0000-FFFF-FFFF06000000}" sourceName="Produkt">
  <pivotTables>
    <pivotTable tabId="3" name="Pivottabell4"/>
    <pivotTable tabId="3" name="Pivottabell5"/>
    <pivotTable tabId="3" name="Pivottabell6"/>
  </pivotTables>
  <data>
    <tabular pivotCacheId="1">
      <items count="7">
        <i x="3" s="1"/>
        <i x="5" s="1"/>
        <i x="2" s="1"/>
        <i x="4" s="1"/>
        <i x="1" s="1"/>
        <i x="6"/>
        <i x="0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00000000-0013-0000-FFFF-FFFF07000000}" sourceName="Varumärke">
  <pivotTables>
    <pivotTable tabId="3" name="Pivottabell4"/>
    <pivotTable tabId="3" name="Pivottabell5"/>
    <pivotTable tabId="3" name="Pivottabell6"/>
  </pivotTables>
  <data>
    <tabular pivotCacheId="1">
      <items count="2">
        <i x="0" s="1"/>
        <i x="1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1" xr10:uid="{00000000-0013-0000-FFFF-FFFF08000000}" sourceName="Kategori">
  <pivotTables>
    <pivotTable tabId="3" name="Pivottabell4"/>
    <pivotTable tabId="3" name="Pivottabell5"/>
    <pivotTable tabId="3" name="Pivottabell6"/>
  </pivotTables>
  <data>
    <tabular pivotCacheId="1">
      <items count="4">
        <i x="2" s="1"/>
        <i x="1" s="1"/>
        <i x="3" s="1"/>
        <i x="0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er1" xr10:uid="{00000000-0013-0000-FFFF-FFFF09000000}" sourceName="Månader">
  <pivotTables>
    <pivotTable tabId="3" name="Pivottabell4"/>
    <pivotTable tabId="3" name="Pivottabell5"/>
    <pivotTable tabId="3" name="Pivottabell6"/>
  </pivotTables>
  <data>
    <tabular pivotCacheId="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1" xr10:uid="{00000000-0013-0000-FFFF-FFFF0A000000}" sourceName="Kvartal">
  <pivotTables>
    <pivotTable tabId="3" name="Pivottabell4"/>
    <pivotTable tabId="3" name="Pivottabell5"/>
    <pivotTable tabId="3" name="Pivottabell6"/>
  </pivotTables>
  <data>
    <tabular pivotCacheId="1">
      <items count="6">
        <i x="1" s="1"/>
        <i x="2" s="1"/>
        <i x="3" s="1"/>
        <i x="4" s="1"/>
        <i x="0" s="1" nd="1"/>
        <i x="5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" xr10:uid="{00000000-0014-0000-FFFF-FFFF01000000}" cache="Utsnitt_Kund" caption="Kund" style="SlicerStyleDark3" rowHeight="241300"/>
  <slicer name="Kategori" xr10:uid="{00000000-0014-0000-FFFF-FFFF02000000}" cache="Utsnitt_Kategori" caption="Kategori" style="SlicerStyleDark3" rowHeight="241300"/>
  <slicer name="Månader" xr10:uid="{00000000-0014-0000-FFFF-FFFF03000000}" cache="Utsnitt_Månader" caption="Månader" columnCount="6" style="SlicerStyleDark3" rowHeight="241300"/>
  <slicer name="Kvartal" xr10:uid="{00000000-0014-0000-FFFF-FFFF04000000}" cache="Utsnitt_Kvartal" caption="Kvartal" columnCount="2" style="SlicerStyleDark3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 1" xr10:uid="{00000000-0014-0000-FFFF-FFFF05000000}" cache="Utsnitt_Kund1" caption="Kund" style="SlicerStyleDark3" rowHeight="241300"/>
  <slicer name="Produkt" xr10:uid="{00000000-0014-0000-FFFF-FFFF06000000}" cache="Utsnitt_Produkt" caption="Produkt" columnCount="4" style="SlicerStyleDark3" rowHeight="241300"/>
  <slicer name="Varumärke" xr10:uid="{00000000-0014-0000-FFFF-FFFF07000000}" cache="Utsnitt_Varumärke" caption="Varumärke" style="SlicerStyleDark3" rowHeight="241300"/>
  <slicer name="Kategori 1" xr10:uid="{00000000-0014-0000-FFFF-FFFF08000000}" cache="Utsnitt_Kategori1" caption="Kategori" style="SlicerStyleDark3" rowHeight="241300"/>
  <slicer name="Månader 1" xr10:uid="{00000000-0014-0000-FFFF-FFFF09000000}" cache="Utsnitt_Månader1" caption="Månader" columnCount="6" style="SlicerStyleDark3" rowHeight="241300"/>
  <slicer name="Kvartal 1" xr10:uid="{00000000-0014-0000-FFFF-FFFF0A000000}" cache="Utsnitt_Kvartal1" caption="Kvartal" columnCount="2" style="SlicerStyleDark3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K66" totalsRowShown="0">
  <autoFilter ref="B2:K66" xr:uid="{00000000-0009-0000-0100-000001000000}"/>
  <tableColumns count="10">
    <tableColumn id="1" xr3:uid="{00000000-0010-0000-0000-000001000000}" name="Fakturadatum" dataDxfId="37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7" xr3:uid="{00000000-0010-0000-0000-000007000000}" name="Pris/st"/>
    <tableColumn id="8" xr3:uid="{00000000-0010-0000-0000-000008000000}" name="Rörl.kostn/st"/>
    <tableColumn id="9" xr3:uid="{00000000-0010-0000-0000-000009000000}" name="Försäljning"/>
    <tableColumn id="10" xr3:uid="{00000000-0010-0000-0000-00000A000000}" name="TB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2:G22"/>
  <sheetViews>
    <sheetView showGridLines="0" tabSelected="1" workbookViewId="0">
      <selection activeCell="D16" sqref="D16"/>
    </sheetView>
  </sheetViews>
  <sheetFormatPr defaultRowHeight="14.4" x14ac:dyDescent="0.3"/>
  <cols>
    <col min="1" max="1" width="14.44140625" customWidth="1"/>
    <col min="4" max="4" width="14.44140625" customWidth="1"/>
    <col min="5" max="5" width="10" bestFit="1" customWidth="1"/>
    <col min="6" max="6" width="10.5546875" bestFit="1" customWidth="1"/>
    <col min="7" max="7" width="6.44140625" bestFit="1" customWidth="1"/>
  </cols>
  <sheetData>
    <row r="12" spans="4:7" x14ac:dyDescent="0.3">
      <c r="D12" s="2" t="s">
        <v>3</v>
      </c>
      <c r="E12" s="2" t="s">
        <v>2</v>
      </c>
      <c r="F12" s="3" t="s">
        <v>45</v>
      </c>
      <c r="G12" s="3" t="s">
        <v>46</v>
      </c>
    </row>
    <row r="13" spans="4:7" x14ac:dyDescent="0.3">
      <c r="D13" t="s">
        <v>12</v>
      </c>
      <c r="E13" t="s">
        <v>11</v>
      </c>
      <c r="F13" s="4">
        <v>13920</v>
      </c>
      <c r="G13" s="4">
        <v>5760</v>
      </c>
    </row>
    <row r="14" spans="4:7" x14ac:dyDescent="0.3">
      <c r="E14" t="s">
        <v>22</v>
      </c>
      <c r="F14" s="4">
        <v>19575</v>
      </c>
      <c r="G14" s="4">
        <v>7105</v>
      </c>
    </row>
    <row r="15" spans="4:7" x14ac:dyDescent="0.3">
      <c r="E15" t="s">
        <v>29</v>
      </c>
      <c r="F15" s="4">
        <v>14400</v>
      </c>
      <c r="G15" s="4">
        <v>4440</v>
      </c>
    </row>
    <row r="16" spans="4:7" x14ac:dyDescent="0.3">
      <c r="E16" t="s">
        <v>14</v>
      </c>
      <c r="F16" s="4">
        <v>16430</v>
      </c>
      <c r="G16" s="4">
        <v>8480</v>
      </c>
    </row>
    <row r="17" spans="4:7" x14ac:dyDescent="0.3">
      <c r="D17" t="s">
        <v>43</v>
      </c>
      <c r="F17" s="4">
        <v>64325</v>
      </c>
      <c r="G17" s="4">
        <v>25785</v>
      </c>
    </row>
    <row r="18" spans="4:7" x14ac:dyDescent="0.3">
      <c r="D18" t="s">
        <v>17</v>
      </c>
      <c r="E18" t="s">
        <v>23</v>
      </c>
      <c r="F18" s="4">
        <v>14525</v>
      </c>
      <c r="G18" s="4">
        <v>6640</v>
      </c>
    </row>
    <row r="19" spans="4:7" x14ac:dyDescent="0.3">
      <c r="E19" t="s">
        <v>24</v>
      </c>
      <c r="F19" s="4">
        <v>38025</v>
      </c>
      <c r="G19" s="4">
        <v>17355</v>
      </c>
    </row>
    <row r="20" spans="4:7" x14ac:dyDescent="0.3">
      <c r="E20" t="s">
        <v>16</v>
      </c>
      <c r="F20" s="4">
        <v>25600</v>
      </c>
      <c r="G20" s="4">
        <v>10880</v>
      </c>
    </row>
    <row r="21" spans="4:7" x14ac:dyDescent="0.3">
      <c r="D21" t="s">
        <v>44</v>
      </c>
      <c r="F21" s="4">
        <v>78150</v>
      </c>
      <c r="G21" s="4">
        <v>34875</v>
      </c>
    </row>
    <row r="22" spans="4:7" x14ac:dyDescent="0.3">
      <c r="D22" t="s">
        <v>30</v>
      </c>
      <c r="F22" s="4">
        <v>142475</v>
      </c>
      <c r="G22" s="4">
        <v>60660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66"/>
  <sheetViews>
    <sheetView showGridLines="0" workbookViewId="0">
      <selection activeCell="B4" sqref="B4"/>
    </sheetView>
  </sheetViews>
  <sheetFormatPr defaultRowHeight="14.4" x14ac:dyDescent="0.3"/>
  <cols>
    <col min="1" max="1" width="2.77734375" customWidth="1"/>
    <col min="2" max="2" width="15.44140625" style="1" customWidth="1"/>
    <col min="4" max="4" width="10.109375" customWidth="1"/>
    <col min="5" max="5" width="12.88671875" customWidth="1"/>
    <col min="6" max="6" width="10.5546875" customWidth="1"/>
    <col min="9" max="9" width="14.5546875" customWidth="1"/>
    <col min="10" max="10" width="12.88671875" customWidth="1"/>
  </cols>
  <sheetData>
    <row r="2" spans="2:11" x14ac:dyDescent="0.3">
      <c r="B2" s="1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2:11" x14ac:dyDescent="0.3">
      <c r="B3" s="1">
        <v>45509</v>
      </c>
      <c r="C3" t="s">
        <v>10</v>
      </c>
      <c r="D3" t="s">
        <v>11</v>
      </c>
      <c r="E3" t="s">
        <v>12</v>
      </c>
      <c r="F3" t="s">
        <v>13</v>
      </c>
      <c r="G3">
        <v>20</v>
      </c>
      <c r="H3">
        <v>145</v>
      </c>
      <c r="I3">
        <v>85</v>
      </c>
      <c r="J3">
        <v>2900</v>
      </c>
      <c r="K3">
        <v>1200</v>
      </c>
    </row>
    <row r="4" spans="2:11" x14ac:dyDescent="0.3">
      <c r="B4" s="1">
        <v>45319</v>
      </c>
      <c r="C4" t="s">
        <v>10</v>
      </c>
      <c r="D4" t="s">
        <v>14</v>
      </c>
      <c r="E4" t="s">
        <v>12</v>
      </c>
      <c r="F4" t="s">
        <v>13</v>
      </c>
      <c r="G4">
        <v>13</v>
      </c>
      <c r="H4">
        <v>155</v>
      </c>
      <c r="I4">
        <v>75</v>
      </c>
      <c r="J4">
        <v>2015</v>
      </c>
      <c r="K4">
        <v>1040</v>
      </c>
    </row>
    <row r="5" spans="2:11" x14ac:dyDescent="0.3">
      <c r="B5" s="1">
        <v>45363</v>
      </c>
      <c r="C5" t="s">
        <v>15</v>
      </c>
      <c r="D5" t="s">
        <v>16</v>
      </c>
      <c r="E5" t="s">
        <v>17</v>
      </c>
      <c r="F5" t="s">
        <v>18</v>
      </c>
      <c r="G5">
        <v>18</v>
      </c>
      <c r="H5">
        <v>160</v>
      </c>
      <c r="I5">
        <v>92</v>
      </c>
      <c r="J5">
        <v>2880</v>
      </c>
      <c r="K5">
        <v>1224</v>
      </c>
    </row>
    <row r="6" spans="2:11" x14ac:dyDescent="0.3">
      <c r="B6" s="1">
        <v>45583</v>
      </c>
      <c r="C6" t="s">
        <v>10</v>
      </c>
      <c r="D6" t="s">
        <v>11</v>
      </c>
      <c r="E6" t="s">
        <v>12</v>
      </c>
      <c r="F6" t="s">
        <v>13</v>
      </c>
      <c r="G6">
        <v>7</v>
      </c>
      <c r="H6">
        <v>145</v>
      </c>
      <c r="I6">
        <v>85</v>
      </c>
      <c r="J6">
        <v>1015</v>
      </c>
      <c r="K6">
        <v>420</v>
      </c>
    </row>
    <row r="7" spans="2:11" x14ac:dyDescent="0.3">
      <c r="B7" s="1">
        <v>45573</v>
      </c>
      <c r="C7" t="s">
        <v>19</v>
      </c>
      <c r="D7" t="s">
        <v>16</v>
      </c>
      <c r="E7" t="s">
        <v>17</v>
      </c>
      <c r="F7" t="s">
        <v>20</v>
      </c>
      <c r="G7">
        <v>21</v>
      </c>
      <c r="H7">
        <v>160</v>
      </c>
      <c r="I7">
        <v>92</v>
      </c>
      <c r="J7">
        <v>3360</v>
      </c>
      <c r="K7">
        <v>1428</v>
      </c>
    </row>
    <row r="8" spans="2:11" x14ac:dyDescent="0.3">
      <c r="B8" s="1">
        <v>45600</v>
      </c>
      <c r="C8" t="s">
        <v>10</v>
      </c>
      <c r="D8" t="s">
        <v>14</v>
      </c>
      <c r="E8" t="s">
        <v>12</v>
      </c>
      <c r="F8" t="s">
        <v>13</v>
      </c>
      <c r="G8">
        <v>5</v>
      </c>
      <c r="H8">
        <v>155</v>
      </c>
      <c r="I8">
        <v>75</v>
      </c>
      <c r="J8">
        <v>775</v>
      </c>
      <c r="K8">
        <v>400</v>
      </c>
    </row>
    <row r="9" spans="2:11" x14ac:dyDescent="0.3">
      <c r="B9" s="1">
        <v>45401</v>
      </c>
      <c r="C9" t="s">
        <v>21</v>
      </c>
      <c r="D9" t="s">
        <v>22</v>
      </c>
      <c r="E9" t="s">
        <v>12</v>
      </c>
      <c r="F9" t="s">
        <v>18</v>
      </c>
      <c r="G9">
        <v>6</v>
      </c>
      <c r="H9">
        <v>135</v>
      </c>
      <c r="I9">
        <v>86</v>
      </c>
      <c r="J9">
        <v>810</v>
      </c>
      <c r="K9">
        <v>294</v>
      </c>
    </row>
    <row r="10" spans="2:11" x14ac:dyDescent="0.3">
      <c r="B10" s="1">
        <v>45389</v>
      </c>
      <c r="C10" t="s">
        <v>21</v>
      </c>
      <c r="D10" t="s">
        <v>23</v>
      </c>
      <c r="E10" t="s">
        <v>17</v>
      </c>
      <c r="F10" t="s">
        <v>18</v>
      </c>
      <c r="G10">
        <v>3</v>
      </c>
      <c r="H10">
        <v>175</v>
      </c>
      <c r="I10">
        <v>95</v>
      </c>
      <c r="J10">
        <v>525</v>
      </c>
      <c r="K10">
        <v>240</v>
      </c>
    </row>
    <row r="11" spans="2:11" x14ac:dyDescent="0.3">
      <c r="B11" s="1">
        <v>45548</v>
      </c>
      <c r="C11" t="s">
        <v>19</v>
      </c>
      <c r="D11" t="s">
        <v>24</v>
      </c>
      <c r="E11" t="s">
        <v>17</v>
      </c>
      <c r="F11" t="s">
        <v>20</v>
      </c>
      <c r="G11">
        <v>14</v>
      </c>
      <c r="H11">
        <v>195</v>
      </c>
      <c r="I11">
        <v>106</v>
      </c>
      <c r="J11">
        <v>2730</v>
      </c>
      <c r="K11">
        <v>1246</v>
      </c>
    </row>
    <row r="12" spans="2:11" x14ac:dyDescent="0.3">
      <c r="B12" s="1">
        <v>45477</v>
      </c>
      <c r="C12" t="s">
        <v>25</v>
      </c>
      <c r="D12" t="s">
        <v>24</v>
      </c>
      <c r="E12" t="s">
        <v>17</v>
      </c>
      <c r="F12" t="s">
        <v>26</v>
      </c>
      <c r="G12">
        <v>17</v>
      </c>
      <c r="H12">
        <v>195</v>
      </c>
      <c r="I12">
        <v>106</v>
      </c>
      <c r="J12">
        <v>3315</v>
      </c>
      <c r="K12">
        <v>1513</v>
      </c>
    </row>
    <row r="13" spans="2:11" x14ac:dyDescent="0.3">
      <c r="B13" s="1">
        <v>45302</v>
      </c>
      <c r="C13" t="s">
        <v>25</v>
      </c>
      <c r="D13" t="s">
        <v>16</v>
      </c>
      <c r="E13" t="s">
        <v>17</v>
      </c>
      <c r="F13" t="s">
        <v>26</v>
      </c>
      <c r="G13">
        <v>18</v>
      </c>
      <c r="H13">
        <v>160</v>
      </c>
      <c r="I13">
        <v>92</v>
      </c>
      <c r="J13">
        <v>2880</v>
      </c>
      <c r="K13">
        <v>1224</v>
      </c>
    </row>
    <row r="14" spans="2:11" x14ac:dyDescent="0.3">
      <c r="B14" s="1">
        <v>45619</v>
      </c>
      <c r="C14" t="s">
        <v>27</v>
      </c>
      <c r="D14" t="s">
        <v>14</v>
      </c>
      <c r="E14" t="s">
        <v>12</v>
      </c>
      <c r="F14" t="s">
        <v>13</v>
      </c>
      <c r="G14">
        <v>22</v>
      </c>
      <c r="H14">
        <v>155</v>
      </c>
      <c r="I14">
        <v>75</v>
      </c>
      <c r="J14">
        <v>3410</v>
      </c>
      <c r="K14">
        <v>1760</v>
      </c>
    </row>
    <row r="15" spans="2:11" x14ac:dyDescent="0.3">
      <c r="B15" s="1">
        <v>45397</v>
      </c>
      <c r="C15" t="s">
        <v>25</v>
      </c>
      <c r="D15" t="s">
        <v>16</v>
      </c>
      <c r="E15" t="s">
        <v>17</v>
      </c>
      <c r="F15" t="s">
        <v>26</v>
      </c>
      <c r="G15">
        <v>4</v>
      </c>
      <c r="H15">
        <v>160</v>
      </c>
      <c r="I15">
        <v>92</v>
      </c>
      <c r="J15">
        <v>640</v>
      </c>
      <c r="K15">
        <v>272</v>
      </c>
    </row>
    <row r="16" spans="2:11" x14ac:dyDescent="0.3">
      <c r="B16" s="1">
        <v>45416</v>
      </c>
      <c r="C16" t="s">
        <v>28</v>
      </c>
      <c r="D16" t="s">
        <v>24</v>
      </c>
      <c r="E16" t="s">
        <v>17</v>
      </c>
      <c r="F16" t="s">
        <v>18</v>
      </c>
      <c r="G16">
        <v>11</v>
      </c>
      <c r="H16">
        <v>195</v>
      </c>
      <c r="I16">
        <v>106</v>
      </c>
      <c r="J16">
        <v>2145</v>
      </c>
      <c r="K16">
        <v>979</v>
      </c>
    </row>
    <row r="17" spans="2:11" x14ac:dyDescent="0.3">
      <c r="B17" s="1">
        <v>45366</v>
      </c>
      <c r="C17" t="s">
        <v>25</v>
      </c>
      <c r="D17" t="s">
        <v>23</v>
      </c>
      <c r="E17" t="s">
        <v>17</v>
      </c>
      <c r="F17" t="s">
        <v>26</v>
      </c>
      <c r="G17">
        <v>11</v>
      </c>
      <c r="H17">
        <v>175</v>
      </c>
      <c r="I17">
        <v>95</v>
      </c>
      <c r="J17">
        <v>1925</v>
      </c>
      <c r="K17">
        <v>880</v>
      </c>
    </row>
    <row r="18" spans="2:11" x14ac:dyDescent="0.3">
      <c r="B18" s="1">
        <v>45500</v>
      </c>
      <c r="C18" t="s">
        <v>15</v>
      </c>
      <c r="D18" t="s">
        <v>14</v>
      </c>
      <c r="E18" t="s">
        <v>12</v>
      </c>
      <c r="F18" t="s">
        <v>18</v>
      </c>
      <c r="G18">
        <v>18</v>
      </c>
      <c r="H18">
        <v>155</v>
      </c>
      <c r="I18">
        <v>75</v>
      </c>
      <c r="J18">
        <v>2790</v>
      </c>
      <c r="K18">
        <v>1440</v>
      </c>
    </row>
    <row r="19" spans="2:11" x14ac:dyDescent="0.3">
      <c r="B19" s="1">
        <v>45311</v>
      </c>
      <c r="C19" t="s">
        <v>25</v>
      </c>
      <c r="D19" t="s">
        <v>29</v>
      </c>
      <c r="E19" t="s">
        <v>12</v>
      </c>
      <c r="F19" t="s">
        <v>26</v>
      </c>
      <c r="G19">
        <v>19</v>
      </c>
      <c r="H19">
        <v>120</v>
      </c>
      <c r="I19">
        <v>83</v>
      </c>
      <c r="J19">
        <v>2280</v>
      </c>
      <c r="K19">
        <v>703</v>
      </c>
    </row>
    <row r="20" spans="2:11" x14ac:dyDescent="0.3">
      <c r="B20" s="1">
        <v>45438</v>
      </c>
      <c r="C20" t="s">
        <v>27</v>
      </c>
      <c r="D20" t="s">
        <v>22</v>
      </c>
      <c r="E20" t="s">
        <v>12</v>
      </c>
      <c r="F20" t="s">
        <v>13</v>
      </c>
      <c r="G20">
        <v>25</v>
      </c>
      <c r="H20">
        <v>135</v>
      </c>
      <c r="I20">
        <v>86</v>
      </c>
      <c r="J20">
        <v>3375</v>
      </c>
      <c r="K20">
        <v>1225</v>
      </c>
    </row>
    <row r="21" spans="2:11" x14ac:dyDescent="0.3">
      <c r="B21" s="1">
        <v>45340</v>
      </c>
      <c r="C21" t="s">
        <v>25</v>
      </c>
      <c r="D21" t="s">
        <v>29</v>
      </c>
      <c r="E21" t="s">
        <v>12</v>
      </c>
      <c r="F21" t="s">
        <v>26</v>
      </c>
      <c r="G21">
        <v>9</v>
      </c>
      <c r="H21">
        <v>120</v>
      </c>
      <c r="I21">
        <v>83</v>
      </c>
      <c r="J21">
        <v>1080</v>
      </c>
      <c r="K21">
        <v>333</v>
      </c>
    </row>
    <row r="22" spans="2:11" x14ac:dyDescent="0.3">
      <c r="B22" s="1">
        <v>45390</v>
      </c>
      <c r="C22" t="s">
        <v>10</v>
      </c>
      <c r="D22" t="s">
        <v>23</v>
      </c>
      <c r="E22" t="s">
        <v>17</v>
      </c>
      <c r="F22" t="s">
        <v>13</v>
      </c>
      <c r="G22">
        <v>13</v>
      </c>
      <c r="H22">
        <v>175</v>
      </c>
      <c r="I22">
        <v>95</v>
      </c>
      <c r="J22">
        <v>2275</v>
      </c>
      <c r="K22">
        <v>1040</v>
      </c>
    </row>
    <row r="23" spans="2:11" x14ac:dyDescent="0.3">
      <c r="B23" s="1">
        <v>45407</v>
      </c>
      <c r="C23" t="s">
        <v>28</v>
      </c>
      <c r="D23" t="s">
        <v>14</v>
      </c>
      <c r="E23" t="s">
        <v>12</v>
      </c>
      <c r="F23" t="s">
        <v>18</v>
      </c>
      <c r="G23">
        <v>22</v>
      </c>
      <c r="H23">
        <v>155</v>
      </c>
      <c r="I23">
        <v>75</v>
      </c>
      <c r="J23">
        <v>3410</v>
      </c>
      <c r="K23">
        <v>1760</v>
      </c>
    </row>
    <row r="24" spans="2:11" x14ac:dyDescent="0.3">
      <c r="B24" s="1">
        <v>45463</v>
      </c>
      <c r="C24" t="s">
        <v>27</v>
      </c>
      <c r="D24" t="s">
        <v>11</v>
      </c>
      <c r="E24" t="s">
        <v>12</v>
      </c>
      <c r="F24" t="s">
        <v>13</v>
      </c>
      <c r="G24">
        <v>20</v>
      </c>
      <c r="H24">
        <v>145</v>
      </c>
      <c r="I24">
        <v>85</v>
      </c>
      <c r="J24">
        <v>2900</v>
      </c>
      <c r="K24">
        <v>1200</v>
      </c>
    </row>
    <row r="25" spans="2:11" x14ac:dyDescent="0.3">
      <c r="B25" s="1">
        <v>45516</v>
      </c>
      <c r="C25" t="s">
        <v>19</v>
      </c>
      <c r="D25" t="s">
        <v>24</v>
      </c>
      <c r="E25" t="s">
        <v>17</v>
      </c>
      <c r="F25" t="s">
        <v>20</v>
      </c>
      <c r="G25">
        <v>13</v>
      </c>
      <c r="H25">
        <v>195</v>
      </c>
      <c r="I25">
        <v>106</v>
      </c>
      <c r="J25">
        <v>2535</v>
      </c>
      <c r="K25">
        <v>1157</v>
      </c>
    </row>
    <row r="26" spans="2:11" x14ac:dyDescent="0.3">
      <c r="B26" s="1">
        <v>45596</v>
      </c>
      <c r="C26" t="s">
        <v>10</v>
      </c>
      <c r="D26" t="s">
        <v>22</v>
      </c>
      <c r="E26" t="s">
        <v>12</v>
      </c>
      <c r="F26" t="s">
        <v>13</v>
      </c>
      <c r="G26">
        <v>10</v>
      </c>
      <c r="H26">
        <v>135</v>
      </c>
      <c r="I26">
        <v>86</v>
      </c>
      <c r="J26">
        <v>1350</v>
      </c>
      <c r="K26">
        <v>490</v>
      </c>
    </row>
    <row r="27" spans="2:11" x14ac:dyDescent="0.3">
      <c r="B27" s="1">
        <v>45341</v>
      </c>
      <c r="C27" t="s">
        <v>21</v>
      </c>
      <c r="D27" t="s">
        <v>24</v>
      </c>
      <c r="E27" t="s">
        <v>17</v>
      </c>
      <c r="F27" t="s">
        <v>18</v>
      </c>
      <c r="G27">
        <v>11</v>
      </c>
      <c r="H27">
        <v>195</v>
      </c>
      <c r="I27">
        <v>106</v>
      </c>
      <c r="J27">
        <v>2145</v>
      </c>
      <c r="K27">
        <v>979</v>
      </c>
    </row>
    <row r="28" spans="2:11" x14ac:dyDescent="0.3">
      <c r="B28" s="1">
        <v>45312</v>
      </c>
      <c r="C28" t="s">
        <v>10</v>
      </c>
      <c r="D28" t="s">
        <v>22</v>
      </c>
      <c r="E28" t="s">
        <v>12</v>
      </c>
      <c r="F28" t="s">
        <v>13</v>
      </c>
      <c r="G28">
        <v>4</v>
      </c>
      <c r="H28">
        <v>135</v>
      </c>
      <c r="I28">
        <v>86</v>
      </c>
      <c r="J28">
        <v>540</v>
      </c>
      <c r="K28">
        <v>196</v>
      </c>
    </row>
    <row r="29" spans="2:11" x14ac:dyDescent="0.3">
      <c r="B29" s="1">
        <v>45521</v>
      </c>
      <c r="C29" t="s">
        <v>28</v>
      </c>
      <c r="D29" t="s">
        <v>29</v>
      </c>
      <c r="E29" t="s">
        <v>12</v>
      </c>
      <c r="F29" t="s">
        <v>18</v>
      </c>
      <c r="G29">
        <v>8</v>
      </c>
      <c r="H29">
        <v>120</v>
      </c>
      <c r="I29">
        <v>83</v>
      </c>
      <c r="J29">
        <v>960</v>
      </c>
      <c r="K29">
        <v>296</v>
      </c>
    </row>
    <row r="30" spans="2:11" x14ac:dyDescent="0.3">
      <c r="B30" s="1">
        <v>45643</v>
      </c>
      <c r="C30" t="s">
        <v>19</v>
      </c>
      <c r="D30" t="s">
        <v>16</v>
      </c>
      <c r="E30" t="s">
        <v>17</v>
      </c>
      <c r="F30" t="s">
        <v>20</v>
      </c>
      <c r="G30">
        <v>12</v>
      </c>
      <c r="H30">
        <v>160</v>
      </c>
      <c r="I30">
        <v>92</v>
      </c>
      <c r="J30">
        <v>1920</v>
      </c>
      <c r="K30">
        <v>816</v>
      </c>
    </row>
    <row r="31" spans="2:11" x14ac:dyDescent="0.3">
      <c r="B31" s="1">
        <v>45645</v>
      </c>
      <c r="C31" t="s">
        <v>10</v>
      </c>
      <c r="D31" t="s">
        <v>29</v>
      </c>
      <c r="E31" t="s">
        <v>12</v>
      </c>
      <c r="F31" t="s">
        <v>13</v>
      </c>
      <c r="G31">
        <v>16</v>
      </c>
      <c r="H31">
        <v>120</v>
      </c>
      <c r="I31">
        <v>83</v>
      </c>
      <c r="J31">
        <v>1920</v>
      </c>
      <c r="K31">
        <v>592</v>
      </c>
    </row>
    <row r="32" spans="2:11" x14ac:dyDescent="0.3">
      <c r="B32" s="1">
        <v>45575</v>
      </c>
      <c r="C32" t="s">
        <v>10</v>
      </c>
      <c r="D32" t="s">
        <v>24</v>
      </c>
      <c r="E32" t="s">
        <v>17</v>
      </c>
      <c r="F32" t="s">
        <v>13</v>
      </c>
      <c r="G32">
        <v>11</v>
      </c>
      <c r="H32">
        <v>195</v>
      </c>
      <c r="I32">
        <v>106</v>
      </c>
      <c r="J32">
        <v>2145</v>
      </c>
      <c r="K32">
        <v>979</v>
      </c>
    </row>
    <row r="33" spans="2:11" x14ac:dyDescent="0.3">
      <c r="B33" s="1">
        <v>45563</v>
      </c>
      <c r="C33" t="s">
        <v>28</v>
      </c>
      <c r="D33" t="s">
        <v>11</v>
      </c>
      <c r="E33" t="s">
        <v>12</v>
      </c>
      <c r="F33" t="s">
        <v>18</v>
      </c>
      <c r="G33">
        <v>23</v>
      </c>
      <c r="H33">
        <v>145</v>
      </c>
      <c r="I33">
        <v>85</v>
      </c>
      <c r="J33">
        <v>3335</v>
      </c>
      <c r="K33">
        <v>1380</v>
      </c>
    </row>
    <row r="34" spans="2:11" x14ac:dyDescent="0.3">
      <c r="B34" s="1">
        <v>45319</v>
      </c>
      <c r="C34" t="s">
        <v>27</v>
      </c>
      <c r="D34" t="s">
        <v>22</v>
      </c>
      <c r="E34" t="s">
        <v>12</v>
      </c>
      <c r="F34" t="s">
        <v>13</v>
      </c>
      <c r="G34">
        <v>20</v>
      </c>
      <c r="H34">
        <v>135</v>
      </c>
      <c r="I34">
        <v>86</v>
      </c>
      <c r="J34">
        <v>2700</v>
      </c>
      <c r="K34">
        <v>980</v>
      </c>
    </row>
    <row r="35" spans="2:11" x14ac:dyDescent="0.3">
      <c r="B35" s="1">
        <v>45384</v>
      </c>
      <c r="C35" t="s">
        <v>27</v>
      </c>
      <c r="D35" t="s">
        <v>22</v>
      </c>
      <c r="E35" t="s">
        <v>12</v>
      </c>
      <c r="F35" t="s">
        <v>13</v>
      </c>
      <c r="G35">
        <v>12</v>
      </c>
      <c r="H35">
        <v>135</v>
      </c>
      <c r="I35">
        <v>86</v>
      </c>
      <c r="J35">
        <v>1620</v>
      </c>
      <c r="K35">
        <v>588</v>
      </c>
    </row>
    <row r="36" spans="2:11" x14ac:dyDescent="0.3">
      <c r="B36" s="1">
        <v>45573</v>
      </c>
      <c r="C36" t="s">
        <v>28</v>
      </c>
      <c r="D36" t="s">
        <v>24</v>
      </c>
      <c r="E36" t="s">
        <v>17</v>
      </c>
      <c r="F36" t="s">
        <v>18</v>
      </c>
      <c r="G36">
        <v>20</v>
      </c>
      <c r="H36">
        <v>195</v>
      </c>
      <c r="I36">
        <v>106</v>
      </c>
      <c r="J36">
        <v>3900</v>
      </c>
      <c r="K36">
        <v>1780</v>
      </c>
    </row>
    <row r="37" spans="2:11" x14ac:dyDescent="0.3">
      <c r="B37" s="1">
        <v>45301</v>
      </c>
      <c r="C37" t="s">
        <v>10</v>
      </c>
      <c r="D37" t="s">
        <v>29</v>
      </c>
      <c r="E37" t="s">
        <v>12</v>
      </c>
      <c r="F37" t="s">
        <v>13</v>
      </c>
      <c r="G37">
        <v>2</v>
      </c>
      <c r="H37">
        <v>120</v>
      </c>
      <c r="I37">
        <v>83</v>
      </c>
      <c r="J37">
        <v>240</v>
      </c>
      <c r="K37">
        <v>74</v>
      </c>
    </row>
    <row r="38" spans="2:11" x14ac:dyDescent="0.3">
      <c r="B38" s="1">
        <v>45472</v>
      </c>
      <c r="C38" t="s">
        <v>15</v>
      </c>
      <c r="D38" t="s">
        <v>23</v>
      </c>
      <c r="E38" t="s">
        <v>17</v>
      </c>
      <c r="F38" t="s">
        <v>18</v>
      </c>
      <c r="G38">
        <v>6</v>
      </c>
      <c r="H38">
        <v>175</v>
      </c>
      <c r="I38">
        <v>95</v>
      </c>
      <c r="J38">
        <v>1050</v>
      </c>
      <c r="K38">
        <v>480</v>
      </c>
    </row>
    <row r="39" spans="2:11" x14ac:dyDescent="0.3">
      <c r="B39" s="1">
        <v>45349</v>
      </c>
      <c r="C39" t="s">
        <v>25</v>
      </c>
      <c r="D39" t="s">
        <v>22</v>
      </c>
      <c r="E39" t="s">
        <v>12</v>
      </c>
      <c r="F39" t="s">
        <v>26</v>
      </c>
      <c r="G39">
        <v>29</v>
      </c>
      <c r="H39">
        <v>135</v>
      </c>
      <c r="I39">
        <v>86</v>
      </c>
      <c r="J39">
        <v>3915</v>
      </c>
      <c r="K39">
        <v>1421</v>
      </c>
    </row>
    <row r="40" spans="2:11" x14ac:dyDescent="0.3">
      <c r="B40" s="1">
        <v>45329</v>
      </c>
      <c r="C40" t="s">
        <v>25</v>
      </c>
      <c r="D40" t="s">
        <v>24</v>
      </c>
      <c r="E40" t="s">
        <v>17</v>
      </c>
      <c r="F40" t="s">
        <v>26</v>
      </c>
      <c r="G40">
        <v>4</v>
      </c>
      <c r="H40">
        <v>195</v>
      </c>
      <c r="I40">
        <v>106</v>
      </c>
      <c r="J40">
        <v>780</v>
      </c>
      <c r="K40">
        <v>356</v>
      </c>
    </row>
    <row r="41" spans="2:11" x14ac:dyDescent="0.3">
      <c r="B41" s="1">
        <v>45579</v>
      </c>
      <c r="C41" t="s">
        <v>25</v>
      </c>
      <c r="D41" t="s">
        <v>16</v>
      </c>
      <c r="E41" t="s">
        <v>17</v>
      </c>
      <c r="F41" t="s">
        <v>26</v>
      </c>
      <c r="G41">
        <v>10</v>
      </c>
      <c r="H41">
        <v>160</v>
      </c>
      <c r="I41">
        <v>92</v>
      </c>
      <c r="J41">
        <v>1600</v>
      </c>
      <c r="K41">
        <v>680</v>
      </c>
    </row>
    <row r="42" spans="2:11" x14ac:dyDescent="0.3">
      <c r="B42" s="1">
        <v>45464</v>
      </c>
      <c r="C42" t="s">
        <v>25</v>
      </c>
      <c r="D42" t="s">
        <v>24</v>
      </c>
      <c r="E42" t="s">
        <v>17</v>
      </c>
      <c r="F42" t="s">
        <v>26</v>
      </c>
      <c r="G42">
        <v>8</v>
      </c>
      <c r="H42">
        <v>195</v>
      </c>
      <c r="I42">
        <v>106</v>
      </c>
      <c r="J42">
        <v>1560</v>
      </c>
      <c r="K42">
        <v>712</v>
      </c>
    </row>
    <row r="43" spans="2:11" x14ac:dyDescent="0.3">
      <c r="B43" s="1">
        <v>45587</v>
      </c>
      <c r="C43" t="s">
        <v>10</v>
      </c>
      <c r="D43" t="s">
        <v>24</v>
      </c>
      <c r="E43" t="s">
        <v>17</v>
      </c>
      <c r="F43" t="s">
        <v>13</v>
      </c>
      <c r="G43">
        <v>15</v>
      </c>
      <c r="H43">
        <v>195</v>
      </c>
      <c r="I43">
        <v>106</v>
      </c>
      <c r="J43">
        <v>2925</v>
      </c>
      <c r="K43">
        <v>1335</v>
      </c>
    </row>
    <row r="44" spans="2:11" x14ac:dyDescent="0.3">
      <c r="B44" s="1">
        <v>45452</v>
      </c>
      <c r="C44" t="s">
        <v>15</v>
      </c>
      <c r="D44" t="s">
        <v>29</v>
      </c>
      <c r="E44" t="s">
        <v>12</v>
      </c>
      <c r="F44" t="s">
        <v>18</v>
      </c>
      <c r="G44">
        <v>26</v>
      </c>
      <c r="H44">
        <v>120</v>
      </c>
      <c r="I44">
        <v>83</v>
      </c>
      <c r="J44">
        <v>3120</v>
      </c>
      <c r="K44">
        <v>962</v>
      </c>
    </row>
    <row r="45" spans="2:11" x14ac:dyDescent="0.3">
      <c r="B45" s="1">
        <v>45546</v>
      </c>
      <c r="C45" t="s">
        <v>28</v>
      </c>
      <c r="D45" t="s">
        <v>22</v>
      </c>
      <c r="E45" t="s">
        <v>12</v>
      </c>
      <c r="F45" t="s">
        <v>18</v>
      </c>
      <c r="G45">
        <v>5</v>
      </c>
      <c r="H45">
        <v>135</v>
      </c>
      <c r="I45">
        <v>86</v>
      </c>
      <c r="J45">
        <v>675</v>
      </c>
      <c r="K45">
        <v>245</v>
      </c>
    </row>
    <row r="46" spans="2:11" x14ac:dyDescent="0.3">
      <c r="B46" s="1">
        <v>45427</v>
      </c>
      <c r="C46" t="s">
        <v>10</v>
      </c>
      <c r="D46" t="s">
        <v>29</v>
      </c>
      <c r="E46" t="s">
        <v>12</v>
      </c>
      <c r="F46" t="s">
        <v>13</v>
      </c>
      <c r="G46">
        <v>30</v>
      </c>
      <c r="H46">
        <v>120</v>
      </c>
      <c r="I46">
        <v>83</v>
      </c>
      <c r="J46">
        <v>3600</v>
      </c>
      <c r="K46">
        <v>1110</v>
      </c>
    </row>
    <row r="47" spans="2:11" x14ac:dyDescent="0.3">
      <c r="B47" s="1">
        <v>45635</v>
      </c>
      <c r="C47" t="s">
        <v>21</v>
      </c>
      <c r="D47" t="s">
        <v>11</v>
      </c>
      <c r="E47" t="s">
        <v>12</v>
      </c>
      <c r="F47" t="s">
        <v>18</v>
      </c>
      <c r="G47">
        <v>1</v>
      </c>
      <c r="H47">
        <v>145</v>
      </c>
      <c r="I47">
        <v>85</v>
      </c>
      <c r="J47">
        <v>145</v>
      </c>
      <c r="K47">
        <v>60</v>
      </c>
    </row>
    <row r="48" spans="2:11" x14ac:dyDescent="0.3">
      <c r="B48" s="1">
        <v>45364</v>
      </c>
      <c r="C48" t="s">
        <v>27</v>
      </c>
      <c r="D48" t="s">
        <v>24</v>
      </c>
      <c r="E48" t="s">
        <v>17</v>
      </c>
      <c r="F48" t="s">
        <v>13</v>
      </c>
      <c r="G48">
        <v>24</v>
      </c>
      <c r="H48">
        <v>195</v>
      </c>
      <c r="I48">
        <v>106</v>
      </c>
      <c r="J48">
        <v>4680</v>
      </c>
      <c r="K48">
        <v>2136</v>
      </c>
    </row>
    <row r="49" spans="2:11" x14ac:dyDescent="0.3">
      <c r="B49" s="1">
        <v>45545</v>
      </c>
      <c r="C49" t="s">
        <v>10</v>
      </c>
      <c r="D49" t="s">
        <v>22</v>
      </c>
      <c r="E49" t="s">
        <v>12</v>
      </c>
      <c r="F49" t="s">
        <v>13</v>
      </c>
      <c r="G49">
        <v>12</v>
      </c>
      <c r="H49">
        <v>135</v>
      </c>
      <c r="I49">
        <v>86</v>
      </c>
      <c r="J49">
        <v>1620</v>
      </c>
      <c r="K49">
        <v>588</v>
      </c>
    </row>
    <row r="50" spans="2:11" x14ac:dyDescent="0.3">
      <c r="B50" s="1">
        <v>45625</v>
      </c>
      <c r="C50" t="s">
        <v>27</v>
      </c>
      <c r="D50" t="s">
        <v>24</v>
      </c>
      <c r="E50" t="s">
        <v>17</v>
      </c>
      <c r="F50" t="s">
        <v>13</v>
      </c>
      <c r="G50">
        <v>17</v>
      </c>
      <c r="H50">
        <v>195</v>
      </c>
      <c r="I50">
        <v>106</v>
      </c>
      <c r="J50">
        <v>3315</v>
      </c>
      <c r="K50">
        <v>1513</v>
      </c>
    </row>
    <row r="51" spans="2:11" x14ac:dyDescent="0.3">
      <c r="B51" s="1">
        <v>45496</v>
      </c>
      <c r="C51" t="s">
        <v>19</v>
      </c>
      <c r="D51" t="s">
        <v>11</v>
      </c>
      <c r="E51" t="s">
        <v>12</v>
      </c>
      <c r="F51" t="s">
        <v>20</v>
      </c>
      <c r="G51">
        <v>12</v>
      </c>
      <c r="H51">
        <v>145</v>
      </c>
      <c r="I51">
        <v>85</v>
      </c>
      <c r="J51">
        <v>1740</v>
      </c>
      <c r="K51">
        <v>720</v>
      </c>
    </row>
    <row r="52" spans="2:11" x14ac:dyDescent="0.3">
      <c r="B52" s="1">
        <v>45533</v>
      </c>
      <c r="C52" t="s">
        <v>21</v>
      </c>
      <c r="D52" t="s">
        <v>11</v>
      </c>
      <c r="E52" t="s">
        <v>12</v>
      </c>
      <c r="F52" t="s">
        <v>18</v>
      </c>
      <c r="G52">
        <v>13</v>
      </c>
      <c r="H52">
        <v>145</v>
      </c>
      <c r="I52">
        <v>85</v>
      </c>
      <c r="J52">
        <v>1885</v>
      </c>
      <c r="K52">
        <v>780</v>
      </c>
    </row>
    <row r="53" spans="2:11" x14ac:dyDescent="0.3">
      <c r="B53" s="1">
        <v>45652</v>
      </c>
      <c r="C53" t="s">
        <v>19</v>
      </c>
      <c r="D53" t="s">
        <v>24</v>
      </c>
      <c r="E53" t="s">
        <v>17</v>
      </c>
      <c r="F53" t="s">
        <v>20</v>
      </c>
      <c r="G53">
        <v>5</v>
      </c>
      <c r="H53">
        <v>195</v>
      </c>
      <c r="I53">
        <v>106</v>
      </c>
      <c r="J53">
        <v>975</v>
      </c>
      <c r="K53">
        <v>445</v>
      </c>
    </row>
    <row r="54" spans="2:11" x14ac:dyDescent="0.3">
      <c r="B54" s="1">
        <v>45584</v>
      </c>
      <c r="C54" t="s">
        <v>21</v>
      </c>
      <c r="D54" t="s">
        <v>14</v>
      </c>
      <c r="E54" t="s">
        <v>12</v>
      </c>
      <c r="F54" t="s">
        <v>18</v>
      </c>
      <c r="G54">
        <v>12</v>
      </c>
      <c r="H54">
        <v>155</v>
      </c>
      <c r="I54">
        <v>75</v>
      </c>
      <c r="J54">
        <v>1860</v>
      </c>
      <c r="K54">
        <v>960</v>
      </c>
    </row>
    <row r="55" spans="2:11" x14ac:dyDescent="0.3">
      <c r="B55" s="1">
        <v>45322</v>
      </c>
      <c r="C55" t="s">
        <v>19</v>
      </c>
      <c r="D55" t="s">
        <v>29</v>
      </c>
      <c r="E55" t="s">
        <v>12</v>
      </c>
      <c r="F55" t="s">
        <v>20</v>
      </c>
      <c r="G55">
        <v>10</v>
      </c>
      <c r="H55">
        <v>120</v>
      </c>
      <c r="I55">
        <v>83</v>
      </c>
      <c r="J55">
        <v>1200</v>
      </c>
      <c r="K55">
        <v>370</v>
      </c>
    </row>
    <row r="56" spans="2:11" x14ac:dyDescent="0.3">
      <c r="B56" s="1">
        <v>45398</v>
      </c>
      <c r="C56" t="s">
        <v>19</v>
      </c>
      <c r="D56" t="s">
        <v>23</v>
      </c>
      <c r="E56" t="s">
        <v>17</v>
      </c>
      <c r="F56" t="s">
        <v>20</v>
      </c>
      <c r="G56">
        <v>24</v>
      </c>
      <c r="H56">
        <v>175</v>
      </c>
      <c r="I56">
        <v>95</v>
      </c>
      <c r="J56">
        <v>4200</v>
      </c>
      <c r="K56">
        <v>1920</v>
      </c>
    </row>
    <row r="57" spans="2:11" x14ac:dyDescent="0.3">
      <c r="B57" s="1">
        <v>45464</v>
      </c>
      <c r="C57" t="s">
        <v>25</v>
      </c>
      <c r="D57" t="s">
        <v>22</v>
      </c>
      <c r="E57" t="s">
        <v>12</v>
      </c>
      <c r="F57" t="s">
        <v>26</v>
      </c>
      <c r="G57">
        <v>9</v>
      </c>
      <c r="H57">
        <v>135</v>
      </c>
      <c r="I57">
        <v>86</v>
      </c>
      <c r="J57">
        <v>1215</v>
      </c>
      <c r="K57">
        <v>441</v>
      </c>
    </row>
    <row r="58" spans="2:11" x14ac:dyDescent="0.3">
      <c r="B58" s="1">
        <v>45616</v>
      </c>
      <c r="C58" t="s">
        <v>27</v>
      </c>
      <c r="D58" t="s">
        <v>23</v>
      </c>
      <c r="E58" t="s">
        <v>17</v>
      </c>
      <c r="F58" t="s">
        <v>13</v>
      </c>
      <c r="G58">
        <v>15</v>
      </c>
      <c r="H58">
        <v>175</v>
      </c>
      <c r="I58">
        <v>95</v>
      </c>
      <c r="J58">
        <v>2625</v>
      </c>
      <c r="K58">
        <v>1200</v>
      </c>
    </row>
    <row r="59" spans="2:11" x14ac:dyDescent="0.3">
      <c r="B59" s="1">
        <v>45314</v>
      </c>
      <c r="C59" t="s">
        <v>27</v>
      </c>
      <c r="D59" t="s">
        <v>16</v>
      </c>
      <c r="E59" t="s">
        <v>17</v>
      </c>
      <c r="F59" t="s">
        <v>13</v>
      </c>
      <c r="G59">
        <v>26</v>
      </c>
      <c r="H59">
        <v>160</v>
      </c>
      <c r="I59">
        <v>92</v>
      </c>
      <c r="J59">
        <v>4160</v>
      </c>
      <c r="K59">
        <v>1768</v>
      </c>
    </row>
    <row r="60" spans="2:11" x14ac:dyDescent="0.3">
      <c r="B60" s="1">
        <v>45461</v>
      </c>
      <c r="C60" t="s">
        <v>10</v>
      </c>
      <c r="D60" t="s">
        <v>16</v>
      </c>
      <c r="E60" t="s">
        <v>17</v>
      </c>
      <c r="F60" t="s">
        <v>13</v>
      </c>
      <c r="G60">
        <v>12</v>
      </c>
      <c r="H60">
        <v>160</v>
      </c>
      <c r="I60">
        <v>92</v>
      </c>
      <c r="J60">
        <v>1920</v>
      </c>
      <c r="K60">
        <v>816</v>
      </c>
    </row>
    <row r="61" spans="2:11" x14ac:dyDescent="0.3">
      <c r="B61" s="1">
        <v>45637</v>
      </c>
      <c r="C61" t="s">
        <v>15</v>
      </c>
      <c r="D61" t="s">
        <v>14</v>
      </c>
      <c r="E61" t="s">
        <v>12</v>
      </c>
      <c r="F61" t="s">
        <v>18</v>
      </c>
      <c r="G61">
        <v>14</v>
      </c>
      <c r="H61">
        <v>155</v>
      </c>
      <c r="I61">
        <v>75</v>
      </c>
      <c r="J61">
        <v>2170</v>
      </c>
      <c r="K61">
        <v>1120</v>
      </c>
    </row>
    <row r="62" spans="2:11" x14ac:dyDescent="0.3">
      <c r="B62" s="1">
        <v>45296</v>
      </c>
      <c r="C62" t="s">
        <v>27</v>
      </c>
      <c r="D62" t="s">
        <v>22</v>
      </c>
      <c r="E62" t="s">
        <v>12</v>
      </c>
      <c r="F62" t="s">
        <v>13</v>
      </c>
      <c r="G62">
        <v>13</v>
      </c>
      <c r="H62">
        <v>135</v>
      </c>
      <c r="I62">
        <v>86</v>
      </c>
      <c r="J62">
        <v>1755</v>
      </c>
      <c r="K62">
        <v>637</v>
      </c>
    </row>
    <row r="63" spans="2:11" x14ac:dyDescent="0.3">
      <c r="B63" s="1">
        <v>45553</v>
      </c>
      <c r="C63" t="s">
        <v>19</v>
      </c>
      <c r="D63" t="s">
        <v>16</v>
      </c>
      <c r="E63" t="s">
        <v>17</v>
      </c>
      <c r="F63" t="s">
        <v>20</v>
      </c>
      <c r="G63">
        <v>18</v>
      </c>
      <c r="H63">
        <v>160</v>
      </c>
      <c r="I63">
        <v>92</v>
      </c>
      <c r="J63">
        <v>2880</v>
      </c>
      <c r="K63">
        <v>1224</v>
      </c>
    </row>
    <row r="64" spans="2:11" x14ac:dyDescent="0.3">
      <c r="B64" s="1">
        <v>45594</v>
      </c>
      <c r="C64" t="s">
        <v>10</v>
      </c>
      <c r="D64" t="s">
        <v>23</v>
      </c>
      <c r="E64" t="s">
        <v>17</v>
      </c>
      <c r="F64" t="s">
        <v>13</v>
      </c>
      <c r="G64">
        <v>11</v>
      </c>
      <c r="H64">
        <v>175</v>
      </c>
      <c r="I64">
        <v>95</v>
      </c>
      <c r="J64">
        <v>1925</v>
      </c>
      <c r="K64">
        <v>880</v>
      </c>
    </row>
    <row r="65" spans="2:11" x14ac:dyDescent="0.3">
      <c r="B65" s="1">
        <v>45312</v>
      </c>
      <c r="C65" t="s">
        <v>10</v>
      </c>
      <c r="D65" t="s">
        <v>16</v>
      </c>
      <c r="E65" t="s">
        <v>17</v>
      </c>
      <c r="F65" t="s">
        <v>13</v>
      </c>
      <c r="G65">
        <v>21</v>
      </c>
      <c r="H65">
        <v>160</v>
      </c>
      <c r="I65">
        <v>92</v>
      </c>
      <c r="J65">
        <v>3360</v>
      </c>
      <c r="K65">
        <v>1428</v>
      </c>
    </row>
    <row r="66" spans="2:11" x14ac:dyDescent="0.3">
      <c r="B66" s="1">
        <v>45320</v>
      </c>
      <c r="C66" t="s">
        <v>21</v>
      </c>
      <c r="D66" t="s">
        <v>24</v>
      </c>
      <c r="E66" t="s">
        <v>17</v>
      </c>
      <c r="F66" t="s">
        <v>18</v>
      </c>
      <c r="G66">
        <v>25</v>
      </c>
      <c r="H66">
        <v>195</v>
      </c>
      <c r="I66">
        <v>106</v>
      </c>
      <c r="J66">
        <v>4875</v>
      </c>
      <c r="K66">
        <v>2225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2:V27"/>
  <sheetViews>
    <sheetView showGridLines="0" workbookViewId="0">
      <selection activeCell="D17" sqref="D17"/>
    </sheetView>
  </sheetViews>
  <sheetFormatPr defaultRowHeight="14.4" x14ac:dyDescent="0.3"/>
  <cols>
    <col min="1" max="1" width="8" customWidth="1"/>
    <col min="4" max="4" width="14.44140625" customWidth="1"/>
    <col min="5" max="5" width="10" bestFit="1" customWidth="1"/>
    <col min="6" max="6" width="10.5546875" bestFit="1" customWidth="1"/>
    <col min="7" max="7" width="6.44140625" customWidth="1"/>
    <col min="8" max="8" width="2.44140625" customWidth="1"/>
    <col min="9" max="9" width="20.109375" bestFit="1" customWidth="1"/>
    <col min="10" max="21" width="6.6640625" customWidth="1"/>
    <col min="22" max="22" width="11.88671875" bestFit="1" customWidth="1"/>
  </cols>
  <sheetData>
    <row r="12" spans="4:22" x14ac:dyDescent="0.3">
      <c r="D12" s="2" t="s">
        <v>3</v>
      </c>
      <c r="E12" s="2" t="s">
        <v>2</v>
      </c>
      <c r="F12" s="3" t="s">
        <v>45</v>
      </c>
      <c r="G12" s="3" t="s">
        <v>46</v>
      </c>
      <c r="I12" s="2" t="s">
        <v>45</v>
      </c>
      <c r="J12" s="2" t="s">
        <v>47</v>
      </c>
    </row>
    <row r="13" spans="4:22" x14ac:dyDescent="0.3">
      <c r="D13" t="s">
        <v>12</v>
      </c>
      <c r="E13" t="s">
        <v>11</v>
      </c>
      <c r="F13" s="4">
        <v>6670</v>
      </c>
      <c r="G13" s="4">
        <v>2760</v>
      </c>
      <c r="I13" s="2" t="s">
        <v>4</v>
      </c>
      <c r="J13" s="5" t="s">
        <v>31</v>
      </c>
      <c r="K13" s="5" t="s">
        <v>32</v>
      </c>
      <c r="L13" s="5" t="s">
        <v>33</v>
      </c>
      <c r="M13" s="5" t="s">
        <v>34</v>
      </c>
      <c r="N13" s="5" t="s">
        <v>35</v>
      </c>
      <c r="O13" s="5" t="s">
        <v>36</v>
      </c>
      <c r="P13" s="5" t="s">
        <v>37</v>
      </c>
      <c r="Q13" s="5" t="s">
        <v>38</v>
      </c>
      <c r="R13" s="5" t="s">
        <v>39</v>
      </c>
      <c r="S13" s="5" t="s">
        <v>40</v>
      </c>
      <c r="T13" s="5" t="s">
        <v>41</v>
      </c>
      <c r="U13" s="5" t="s">
        <v>42</v>
      </c>
      <c r="V13" s="5" t="s">
        <v>30</v>
      </c>
    </row>
    <row r="14" spans="4:22" x14ac:dyDescent="0.3">
      <c r="E14" t="s">
        <v>22</v>
      </c>
      <c r="F14" s="4">
        <v>15390</v>
      </c>
      <c r="G14" s="4">
        <v>5586</v>
      </c>
      <c r="I14" t="s">
        <v>20</v>
      </c>
      <c r="J14" s="4"/>
      <c r="K14" s="4"/>
      <c r="L14" s="4"/>
      <c r="M14" s="4">
        <v>4200</v>
      </c>
      <c r="N14" s="4"/>
      <c r="O14" s="4"/>
      <c r="P14" s="4">
        <v>1740</v>
      </c>
      <c r="Q14" s="4">
        <v>2535</v>
      </c>
      <c r="R14" s="4">
        <v>5610</v>
      </c>
      <c r="S14" s="4">
        <v>3360</v>
      </c>
      <c r="T14" s="4"/>
      <c r="U14" s="4">
        <v>2895</v>
      </c>
      <c r="V14" s="4">
        <v>20340</v>
      </c>
    </row>
    <row r="15" spans="4:22" x14ac:dyDescent="0.3">
      <c r="E15" t="s">
        <v>14</v>
      </c>
      <c r="F15" s="4">
        <v>10230</v>
      </c>
      <c r="G15" s="4">
        <v>5280</v>
      </c>
      <c r="I15" t="s">
        <v>18</v>
      </c>
      <c r="J15" s="4">
        <v>4875</v>
      </c>
      <c r="K15" s="4">
        <v>2145</v>
      </c>
      <c r="L15" s="4">
        <v>2880</v>
      </c>
      <c r="M15" s="4">
        <v>1335</v>
      </c>
      <c r="N15" s="4"/>
      <c r="O15" s="4">
        <v>1050</v>
      </c>
      <c r="P15" s="4">
        <v>2790</v>
      </c>
      <c r="Q15" s="4">
        <v>1885</v>
      </c>
      <c r="R15" s="4"/>
      <c r="S15" s="4">
        <v>1860</v>
      </c>
      <c r="T15" s="4"/>
      <c r="U15" s="4">
        <v>2315</v>
      </c>
      <c r="V15" s="4">
        <v>21135</v>
      </c>
    </row>
    <row r="16" spans="4:22" x14ac:dyDescent="0.3">
      <c r="D16" t="s">
        <v>43</v>
      </c>
      <c r="F16" s="4">
        <v>32290</v>
      </c>
      <c r="G16" s="4">
        <v>13626</v>
      </c>
      <c r="I16" t="s">
        <v>26</v>
      </c>
      <c r="J16" s="4">
        <v>2880</v>
      </c>
      <c r="K16" s="4">
        <v>4695</v>
      </c>
      <c r="L16" s="4">
        <v>1925</v>
      </c>
      <c r="M16" s="4">
        <v>640</v>
      </c>
      <c r="N16" s="4"/>
      <c r="O16" s="4">
        <v>2775</v>
      </c>
      <c r="P16" s="4">
        <v>3315</v>
      </c>
      <c r="Q16" s="4"/>
      <c r="R16" s="4"/>
      <c r="S16" s="4">
        <v>1600</v>
      </c>
      <c r="T16" s="4"/>
      <c r="U16" s="4"/>
      <c r="V16" s="4">
        <v>17830</v>
      </c>
    </row>
    <row r="17" spans="4:22" x14ac:dyDescent="0.3">
      <c r="D17" t="s">
        <v>17</v>
      </c>
      <c r="E17" t="s">
        <v>23</v>
      </c>
      <c r="F17" s="4">
        <v>10325</v>
      </c>
      <c r="G17" s="4">
        <v>4720</v>
      </c>
      <c r="I17" t="s">
        <v>13</v>
      </c>
      <c r="J17" s="4">
        <v>8615</v>
      </c>
      <c r="K17" s="4"/>
      <c r="L17" s="4">
        <v>4680</v>
      </c>
      <c r="M17" s="4">
        <v>1620</v>
      </c>
      <c r="N17" s="4">
        <v>3375</v>
      </c>
      <c r="O17" s="4">
        <v>2900</v>
      </c>
      <c r="P17" s="4"/>
      <c r="Q17" s="4"/>
      <c r="R17" s="4"/>
      <c r="S17" s="4"/>
      <c r="T17" s="4">
        <v>9350</v>
      </c>
      <c r="U17" s="4"/>
      <c r="V17" s="4">
        <v>30540</v>
      </c>
    </row>
    <row r="18" spans="4:22" x14ac:dyDescent="0.3">
      <c r="E18" t="s">
        <v>24</v>
      </c>
      <c r="F18" s="4">
        <v>26910</v>
      </c>
      <c r="G18" s="4">
        <v>12282</v>
      </c>
      <c r="I18" t="s">
        <v>30</v>
      </c>
      <c r="J18" s="4">
        <v>16370</v>
      </c>
      <c r="K18" s="4">
        <v>6840</v>
      </c>
      <c r="L18" s="4">
        <v>9485</v>
      </c>
      <c r="M18" s="4">
        <v>7795</v>
      </c>
      <c r="N18" s="4">
        <v>3375</v>
      </c>
      <c r="O18" s="4">
        <v>6725</v>
      </c>
      <c r="P18" s="4">
        <v>7845</v>
      </c>
      <c r="Q18" s="4">
        <v>4420</v>
      </c>
      <c r="R18" s="4">
        <v>5610</v>
      </c>
      <c r="S18" s="4">
        <v>6820</v>
      </c>
      <c r="T18" s="4">
        <v>9350</v>
      </c>
      <c r="U18" s="4">
        <v>5210</v>
      </c>
      <c r="V18" s="4">
        <v>89845</v>
      </c>
    </row>
    <row r="19" spans="4:22" x14ac:dyDescent="0.3">
      <c r="E19" t="s">
        <v>16</v>
      </c>
      <c r="F19" s="4">
        <v>20320</v>
      </c>
      <c r="G19" s="4">
        <v>8636</v>
      </c>
    </row>
    <row r="20" spans="4:22" x14ac:dyDescent="0.3">
      <c r="D20" t="s">
        <v>44</v>
      </c>
      <c r="F20" s="4">
        <v>57555</v>
      </c>
      <c r="G20" s="4">
        <v>25638</v>
      </c>
      <c r="I20" s="2" t="s">
        <v>45</v>
      </c>
      <c r="J20" s="2" t="s">
        <v>47</v>
      </c>
    </row>
    <row r="21" spans="4:22" x14ac:dyDescent="0.3">
      <c r="D21" t="s">
        <v>30</v>
      </c>
      <c r="F21" s="4">
        <v>89845</v>
      </c>
      <c r="G21" s="4">
        <v>39264</v>
      </c>
      <c r="I21" s="2" t="s">
        <v>1</v>
      </c>
      <c r="J21" s="5" t="s">
        <v>31</v>
      </c>
      <c r="K21" s="5" t="s">
        <v>32</v>
      </c>
      <c r="L21" s="5" t="s">
        <v>33</v>
      </c>
      <c r="M21" s="5" t="s">
        <v>34</v>
      </c>
      <c r="N21" s="5" t="s">
        <v>35</v>
      </c>
      <c r="O21" s="5" t="s">
        <v>36</v>
      </c>
      <c r="P21" s="5" t="s">
        <v>37</v>
      </c>
      <c r="Q21" s="5" t="s">
        <v>38</v>
      </c>
      <c r="R21" s="5" t="s">
        <v>39</v>
      </c>
      <c r="S21" s="5" t="s">
        <v>40</v>
      </c>
      <c r="T21" s="5" t="s">
        <v>41</v>
      </c>
      <c r="U21" s="5" t="s">
        <v>42</v>
      </c>
      <c r="V21" s="5" t="s">
        <v>30</v>
      </c>
    </row>
    <row r="22" spans="4:22" x14ac:dyDescent="0.3">
      <c r="I22" t="s">
        <v>21</v>
      </c>
      <c r="J22" s="4">
        <v>4875</v>
      </c>
      <c r="K22" s="4">
        <v>2145</v>
      </c>
      <c r="L22" s="4"/>
      <c r="M22" s="4">
        <v>1335</v>
      </c>
      <c r="N22" s="4"/>
      <c r="O22" s="4"/>
      <c r="P22" s="4"/>
      <c r="Q22" s="4">
        <v>1885</v>
      </c>
      <c r="R22" s="4"/>
      <c r="S22" s="4">
        <v>1860</v>
      </c>
      <c r="T22" s="4"/>
      <c r="U22" s="4">
        <v>145</v>
      </c>
      <c r="V22" s="4">
        <v>12245</v>
      </c>
    </row>
    <row r="23" spans="4:22" x14ac:dyDescent="0.3">
      <c r="I23" t="s">
        <v>19</v>
      </c>
      <c r="J23" s="4"/>
      <c r="K23" s="4"/>
      <c r="L23" s="4"/>
      <c r="M23" s="4">
        <v>4200</v>
      </c>
      <c r="N23" s="4"/>
      <c r="O23" s="4"/>
      <c r="P23" s="4">
        <v>1740</v>
      </c>
      <c r="Q23" s="4">
        <v>2535</v>
      </c>
      <c r="R23" s="4">
        <v>5610</v>
      </c>
      <c r="S23" s="4">
        <v>3360</v>
      </c>
      <c r="T23" s="4"/>
      <c r="U23" s="4">
        <v>2895</v>
      </c>
      <c r="V23" s="4">
        <v>20340</v>
      </c>
    </row>
    <row r="24" spans="4:22" x14ac:dyDescent="0.3">
      <c r="I24" t="s">
        <v>27</v>
      </c>
      <c r="J24" s="4">
        <v>8615</v>
      </c>
      <c r="K24" s="4"/>
      <c r="L24" s="4">
        <v>4680</v>
      </c>
      <c r="M24" s="4">
        <v>1620</v>
      </c>
      <c r="N24" s="4">
        <v>3375</v>
      </c>
      <c r="O24" s="4">
        <v>2900</v>
      </c>
      <c r="P24" s="4"/>
      <c r="Q24" s="4"/>
      <c r="R24" s="4"/>
      <c r="S24" s="4"/>
      <c r="T24" s="4">
        <v>9350</v>
      </c>
      <c r="U24" s="4"/>
      <c r="V24" s="4">
        <v>30540</v>
      </c>
    </row>
    <row r="25" spans="4:22" x14ac:dyDescent="0.3">
      <c r="I25" t="s">
        <v>25</v>
      </c>
      <c r="J25" s="4">
        <v>2880</v>
      </c>
      <c r="K25" s="4">
        <v>4695</v>
      </c>
      <c r="L25" s="4">
        <v>1925</v>
      </c>
      <c r="M25" s="4">
        <v>640</v>
      </c>
      <c r="N25" s="4"/>
      <c r="O25" s="4">
        <v>2775</v>
      </c>
      <c r="P25" s="4">
        <v>3315</v>
      </c>
      <c r="Q25" s="4"/>
      <c r="R25" s="4"/>
      <c r="S25" s="4">
        <v>1600</v>
      </c>
      <c r="T25" s="4"/>
      <c r="U25" s="4"/>
      <c r="V25" s="4">
        <v>17830</v>
      </c>
    </row>
    <row r="26" spans="4:22" x14ac:dyDescent="0.3">
      <c r="I26" t="s">
        <v>15</v>
      </c>
      <c r="J26" s="4"/>
      <c r="K26" s="4"/>
      <c r="L26" s="4">
        <v>2880</v>
      </c>
      <c r="M26" s="4"/>
      <c r="N26" s="4"/>
      <c r="O26" s="4">
        <v>1050</v>
      </c>
      <c r="P26" s="4">
        <v>2790</v>
      </c>
      <c r="Q26" s="4"/>
      <c r="R26" s="4"/>
      <c r="S26" s="4"/>
      <c r="T26" s="4"/>
      <c r="U26" s="4">
        <v>2170</v>
      </c>
      <c r="V26" s="4">
        <v>8890</v>
      </c>
    </row>
    <row r="27" spans="4:22" x14ac:dyDescent="0.3">
      <c r="I27" t="s">
        <v>30</v>
      </c>
      <c r="J27" s="4">
        <v>16370</v>
      </c>
      <c r="K27" s="4">
        <v>6840</v>
      </c>
      <c r="L27" s="4">
        <v>9485</v>
      </c>
      <c r="M27" s="4">
        <v>7795</v>
      </c>
      <c r="N27" s="4">
        <v>3375</v>
      </c>
      <c r="O27" s="4">
        <v>6725</v>
      </c>
      <c r="P27" s="4">
        <v>7845</v>
      </c>
      <c r="Q27" s="4">
        <v>4420</v>
      </c>
      <c r="R27" s="4">
        <v>5610</v>
      </c>
      <c r="S27" s="4">
        <v>6820</v>
      </c>
      <c r="T27" s="4">
        <v>9350</v>
      </c>
      <c r="U27" s="4">
        <v>5210</v>
      </c>
      <c r="V27" s="4">
        <v>89845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Blad2</vt:lpstr>
      <vt:lpstr>DATA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2013-05-22T18:08:26Z</dcterms:created>
  <dcterms:modified xsi:type="dcterms:W3CDTF">2025-02-06T20:38:36Z</dcterms:modified>
</cp:coreProperties>
</file>